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Deck Design\"/>
    </mc:Choice>
  </mc:AlternateContent>
  <xr:revisionPtr revIDLastSave="0" documentId="13_ncr:1_{FACF3FD5-2ABB-498B-A511-7BF4E4B52F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ck Slab" sheetId="1" r:id="rId1"/>
    <sheet name="Rebar over Piers (NOT USED)" sheetId="4" r:id="rId2"/>
    <sheet name="5.38' Deck Slab Cantilever" sheetId="5" r:id="rId3"/>
    <sheet name="2.417' Deck Slab Cantilever" sheetId="7" r:id="rId4"/>
    <sheet name="3.833' Deck Slab Cantilever" sheetId="8" r:id="rId5"/>
    <sheet name="Backup Data" sheetId="3" r:id="rId6"/>
  </sheets>
  <definedNames>
    <definedName name="Girder_Type__Steel_or_Concrete_?" comment="Steel" localSheetId="3">'2.417'' Deck Slab Cantilever'!#REF!</definedName>
    <definedName name="Girder_Type__Steel_or_Concrete_?" comment="Steel" localSheetId="4">'3.833'' Deck Slab Cantilever'!#REF!</definedName>
    <definedName name="Girder_Type__Steel_or_Concrete_?" comment="Steel" localSheetId="2">'5.38'' Deck Slab Cantilever'!#REF!</definedName>
    <definedName name="Girder_Type__Steel_or_Concrete_?" comment="Steel" localSheetId="1">'Rebar over Piers (NOT USED)'!#REF!</definedName>
    <definedName name="Girder_Type__Steel_or_Concrete_?" comment="Steel">'Deck Slab'!#REF!</definedName>
    <definedName name="HSR70_" localSheetId="3">'2.417'' Deck Slab Cantilever'!#REF!</definedName>
    <definedName name="HSR70_" localSheetId="4">'3.833'' Deck Slab Cantilever'!#REF!</definedName>
    <definedName name="HSR70_" localSheetId="2">'5.38'' Deck Slab Cantilever'!#REF!</definedName>
    <definedName name="HSR70_" localSheetId="1">'Rebar over Piers (NOT USED)'!#REF!</definedName>
    <definedName name="HSR70_">'Deck Slab'!#REF!</definedName>
    <definedName name="_xlnm.Print_Area" localSheetId="3">'2.417'' Deck Slab Cantilever'!$A:$H</definedName>
    <definedName name="_xlnm.Print_Area" localSheetId="4">'3.833'' Deck Slab Cantilever'!$A:$H</definedName>
    <definedName name="_xlnm.Print_Area" localSheetId="2">'5.38'' Deck Slab Cantilever'!$A:$H</definedName>
    <definedName name="_xlnm.Print_Area" localSheetId="0">'Deck Slab'!$A:$H</definedName>
    <definedName name="_xlnm.Print_Area" localSheetId="1">'Rebar over Piers (NOT USED)'!$A$1:$AG$113</definedName>
    <definedName name="_xlnm.Print_Titles" localSheetId="3">'2.417'' Deck Slab Cantilever'!$1:$3</definedName>
    <definedName name="_xlnm.Print_Titles" localSheetId="4">'3.833'' Deck Slab Cantilever'!$1:$3</definedName>
    <definedName name="_xlnm.Print_Titles" localSheetId="2">'5.38'' Deck Slab Cantilever'!$1:$3</definedName>
    <definedName name="_xlnm.Print_Titles" localSheetId="0">'Deck Slab'!$1:$3</definedName>
    <definedName name="_xlnm.Print_Titles" localSheetId="1">'Rebar over Piers (NOT USED)'!$1:$12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8" l="1"/>
  <c r="F42" i="7"/>
  <c r="F32" i="8"/>
  <c r="D16" i="8"/>
  <c r="G16" i="8" s="1"/>
  <c r="F32" i="7"/>
  <c r="F36" i="5"/>
  <c r="G16" i="7"/>
  <c r="D16" i="7"/>
  <c r="F117" i="8"/>
  <c r="F68" i="8"/>
  <c r="F63" i="8"/>
  <c r="F83" i="8"/>
  <c r="F84" i="8" s="1"/>
  <c r="F86" i="8" s="1"/>
  <c r="F77" i="8"/>
  <c r="F68" i="7"/>
  <c r="F117" i="7"/>
  <c r="F63" i="7"/>
  <c r="F83" i="7"/>
  <c r="F84" i="7" s="1"/>
  <c r="F86" i="7" s="1"/>
  <c r="D17" i="1"/>
  <c r="F77" i="7"/>
  <c r="G12" i="5" l="1"/>
  <c r="G20" i="5"/>
  <c r="D20" i="5"/>
  <c r="M24" i="5" l="1"/>
  <c r="E203" i="1"/>
  <c r="D21" i="1"/>
  <c r="D19" i="1"/>
  <c r="D12" i="5"/>
  <c r="F178" i="5"/>
  <c r="F87" i="5"/>
  <c r="F81" i="5"/>
  <c r="F66" i="1" l="1"/>
  <c r="D24" i="5" l="1"/>
  <c r="E96" i="5" s="1"/>
  <c r="D28" i="5"/>
  <c r="F46" i="5"/>
  <c r="O47" i="3"/>
  <c r="Q5" i="3" s="1"/>
  <c r="F44" i="5" l="1"/>
  <c r="F38" i="5"/>
  <c r="K25" i="5"/>
  <c r="F64" i="3"/>
  <c r="C61" i="3"/>
  <c r="B58" i="3"/>
  <c r="A58" i="3"/>
  <c r="D29" i="5"/>
  <c r="F20" i="5"/>
  <c r="D15" i="1" l="1"/>
  <c r="E288" i="1"/>
  <c r="E258" i="1"/>
  <c r="C252" i="1"/>
  <c r="C261" i="1"/>
  <c r="B208" i="1"/>
  <c r="E272" i="1"/>
  <c r="F236" i="1"/>
  <c r="B199" i="1"/>
  <c r="D180" i="1"/>
  <c r="D177" i="1"/>
  <c r="D176" i="1"/>
  <c r="B154" i="1"/>
  <c r="G131" i="1"/>
  <c r="G130" i="1"/>
  <c r="E123" i="1"/>
  <c r="E122" i="1"/>
  <c r="G119" i="1"/>
  <c r="G118" i="1"/>
  <c r="D108" i="1"/>
  <c r="D104" i="1"/>
  <c r="D10" i="1" l="1"/>
  <c r="D9" i="1"/>
  <c r="D12" i="8"/>
  <c r="D13" i="8" s="1"/>
  <c r="B217" i="8"/>
  <c r="E200" i="8"/>
  <c r="E197" i="8"/>
  <c r="E193" i="8"/>
  <c r="E192" i="8"/>
  <c r="E188" i="8"/>
  <c r="E180" i="8"/>
  <c r="D184" i="8" s="1"/>
  <c r="F174" i="8"/>
  <c r="F171" i="8"/>
  <c r="D163" i="8"/>
  <c r="F136" i="8"/>
  <c r="F135" i="8"/>
  <c r="F128" i="8"/>
  <c r="E111" i="8"/>
  <c r="F118" i="8" s="1"/>
  <c r="F70" i="8"/>
  <c r="F71" i="8" s="1"/>
  <c r="F40" i="8"/>
  <c r="F39" i="8"/>
  <c r="F37" i="8"/>
  <c r="F36" i="8"/>
  <c r="D20" i="8"/>
  <c r="F34" i="8" s="1"/>
  <c r="M19" i="8"/>
  <c r="M20" i="8" s="1"/>
  <c r="F29" i="8"/>
  <c r="F30" i="8" s="1"/>
  <c r="F13" i="8"/>
  <c r="D10" i="8"/>
  <c r="D9" i="8"/>
  <c r="D8" i="8"/>
  <c r="L7" i="8"/>
  <c r="F46" i="8" s="1"/>
  <c r="L6" i="8"/>
  <c r="E89" i="8" s="1"/>
  <c r="H2" i="8"/>
  <c r="G2" i="8"/>
  <c r="B2" i="8"/>
  <c r="H1" i="8"/>
  <c r="G1" i="8"/>
  <c r="A1" i="8"/>
  <c r="B217" i="7"/>
  <c r="E200" i="7"/>
  <c r="E197" i="7"/>
  <c r="E193" i="7"/>
  <c r="E192" i="7"/>
  <c r="E188" i="7"/>
  <c r="E180" i="7"/>
  <c r="D184" i="7" s="1"/>
  <c r="F174" i="7"/>
  <c r="F171" i="7"/>
  <c r="D163" i="7"/>
  <c r="F136" i="7"/>
  <c r="F135" i="7"/>
  <c r="F128" i="7"/>
  <c r="E111" i="7"/>
  <c r="F118" i="7" s="1"/>
  <c r="F70" i="7"/>
  <c r="F71" i="7" s="1"/>
  <c r="F40" i="7"/>
  <c r="F39" i="7"/>
  <c r="F37" i="7"/>
  <c r="F36" i="7"/>
  <c r="D20" i="7"/>
  <c r="E92" i="7" s="1"/>
  <c r="M19" i="7"/>
  <c r="M20" i="7" s="1"/>
  <c r="F29" i="7"/>
  <c r="F30" i="7" s="1"/>
  <c r="F13" i="7"/>
  <c r="D10" i="7"/>
  <c r="D9" i="7"/>
  <c r="D8" i="7"/>
  <c r="L7" i="7"/>
  <c r="F46" i="7" s="1"/>
  <c r="L6" i="7"/>
  <c r="E91" i="7" s="1"/>
  <c r="H2" i="7"/>
  <c r="G2" i="7"/>
  <c r="B2" i="7"/>
  <c r="H1" i="7"/>
  <c r="G1" i="7"/>
  <c r="A1" i="7"/>
  <c r="E192" i="5"/>
  <c r="M23" i="5"/>
  <c r="B218" i="8" l="1"/>
  <c r="F57" i="8"/>
  <c r="F51" i="8"/>
  <c r="E114" i="8" s="1"/>
  <c r="E115" i="8" s="1"/>
  <c r="D24" i="8"/>
  <c r="E117" i="8"/>
  <c r="E119" i="8" s="1"/>
  <c r="B218" i="7"/>
  <c r="F51" i="7"/>
  <c r="E114" i="7" s="1"/>
  <c r="E115" i="7" s="1"/>
  <c r="M25" i="5"/>
  <c r="M26" i="5" s="1"/>
  <c r="F41" i="8"/>
  <c r="F43" i="8" s="1"/>
  <c r="F52" i="8" s="1"/>
  <c r="F45" i="8"/>
  <c r="F60" i="8" s="1"/>
  <c r="E90" i="8"/>
  <c r="E102" i="8" s="1"/>
  <c r="E91" i="8"/>
  <c r="E93" i="7"/>
  <c r="E103" i="7" s="1"/>
  <c r="F34" i="7"/>
  <c r="F57" i="7" s="1"/>
  <c r="E92" i="8"/>
  <c r="E13" i="8"/>
  <c r="G13" i="8"/>
  <c r="G12" i="8"/>
  <c r="E12" i="8"/>
  <c r="E94" i="8"/>
  <c r="E101" i="8"/>
  <c r="F56" i="8"/>
  <c r="F49" i="8"/>
  <c r="E89" i="7"/>
  <c r="E101" i="7" s="1"/>
  <c r="E90" i="7"/>
  <c r="E102" i="7" s="1"/>
  <c r="F41" i="7"/>
  <c r="F43" i="7" s="1"/>
  <c r="F52" i="7" s="1"/>
  <c r="F45" i="7"/>
  <c r="F53" i="7" s="1"/>
  <c r="F49" i="7"/>
  <c r="F56" i="7"/>
  <c r="E94" i="7"/>
  <c r="K21" i="7"/>
  <c r="E12" i="7"/>
  <c r="D24" i="7"/>
  <c r="G12" i="7"/>
  <c r="E117" i="7"/>
  <c r="D13" i="7"/>
  <c r="K21" i="8" l="1"/>
  <c r="M21" i="8" s="1"/>
  <c r="M22" i="8" s="1"/>
  <c r="D19" i="8" s="1"/>
  <c r="F33" i="8" s="1"/>
  <c r="F50" i="8" s="1"/>
  <c r="E116" i="8"/>
  <c r="E118" i="8"/>
  <c r="F53" i="8"/>
  <c r="D25" i="8"/>
  <c r="B212" i="8"/>
  <c r="E116" i="7"/>
  <c r="D23" i="5"/>
  <c r="F37" i="5" s="1"/>
  <c r="F54" i="5" s="1"/>
  <c r="E93" i="8"/>
  <c r="F96" i="8" s="1"/>
  <c r="G116" i="8" s="1"/>
  <c r="F59" i="8"/>
  <c r="D117" i="8" s="1"/>
  <c r="F64" i="8"/>
  <c r="F96" i="7"/>
  <c r="G116" i="7" s="1"/>
  <c r="F60" i="7"/>
  <c r="F59" i="7"/>
  <c r="F64" i="7"/>
  <c r="D25" i="7"/>
  <c r="M21" i="7"/>
  <c r="M22" i="7" s="1"/>
  <c r="D19" i="7" s="1"/>
  <c r="F33" i="7" s="1"/>
  <c r="F50" i="7" s="1"/>
  <c r="D114" i="7" s="1"/>
  <c r="F108" i="7"/>
  <c r="G122" i="7" s="1"/>
  <c r="F106" i="7"/>
  <c r="G119" i="7" s="1"/>
  <c r="F98" i="7"/>
  <c r="G121" i="7" s="1"/>
  <c r="G13" i="7"/>
  <c r="E13" i="7"/>
  <c r="E119" i="7"/>
  <c r="E118" i="7"/>
  <c r="B212" i="7"/>
  <c r="D114" i="8" l="1"/>
  <c r="D116" i="8" s="1"/>
  <c r="H116" i="8" s="1"/>
  <c r="F73" i="8"/>
  <c r="F114" i="8" s="1"/>
  <c r="F115" i="8" s="1"/>
  <c r="D158" i="8"/>
  <c r="B125" i="8"/>
  <c r="B127" i="8" s="1"/>
  <c r="C131" i="8" s="1"/>
  <c r="D117" i="7"/>
  <c r="H117" i="7" s="1"/>
  <c r="F98" i="8"/>
  <c r="G121" i="8" s="1"/>
  <c r="E103" i="8"/>
  <c r="F108" i="8" s="1"/>
  <c r="G122" i="8" s="1"/>
  <c r="D115" i="8"/>
  <c r="D118" i="8"/>
  <c r="H118" i="8" s="1"/>
  <c r="D119" i="8"/>
  <c r="H117" i="8"/>
  <c r="C147" i="7"/>
  <c r="F73" i="7"/>
  <c r="F114" i="7" s="1"/>
  <c r="F115" i="7" s="1"/>
  <c r="D115" i="7"/>
  <c r="D116" i="7"/>
  <c r="H116" i="7" s="1"/>
  <c r="D158" i="7"/>
  <c r="B125" i="7"/>
  <c r="B127" i="7" s="1"/>
  <c r="C131" i="7" s="1"/>
  <c r="H115" i="8" l="1"/>
  <c r="H114" i="8"/>
  <c r="C147" i="8"/>
  <c r="F106" i="8"/>
  <c r="G119" i="8" s="1"/>
  <c r="H119" i="8" s="1"/>
  <c r="D118" i="7"/>
  <c r="H118" i="7" s="1"/>
  <c r="D119" i="7"/>
  <c r="H119" i="7" s="1"/>
  <c r="D157" i="8"/>
  <c r="H114" i="7"/>
  <c r="D157" i="7" s="1"/>
  <c r="H115" i="7"/>
  <c r="E196" i="8" l="1"/>
  <c r="E131" i="8"/>
  <c r="B135" i="8" s="1"/>
  <c r="E196" i="7"/>
  <c r="E131" i="7"/>
  <c r="D131" i="8" l="1"/>
  <c r="G131" i="8"/>
  <c r="F153" i="8"/>
  <c r="F143" i="8"/>
  <c r="D131" i="7"/>
  <c r="B135" i="7"/>
  <c r="G131" i="7"/>
  <c r="F153" i="7" l="1"/>
  <c r="F143" i="7"/>
  <c r="F40" i="5" l="1"/>
  <c r="F43" i="5"/>
  <c r="F33" i="5"/>
  <c r="F34" i="5" s="1"/>
  <c r="F17" i="5"/>
  <c r="F14" i="5"/>
  <c r="G311" i="1"/>
  <c r="E314" i="1"/>
  <c r="D12" i="1"/>
  <c r="E127" i="1"/>
  <c r="F62" i="3" s="1"/>
  <c r="D20" i="1"/>
  <c r="D13" i="1"/>
  <c r="D8" i="1"/>
  <c r="D7" i="1"/>
  <c r="F61" i="5" l="1"/>
  <c r="F72" i="5"/>
  <c r="F67" i="5"/>
  <c r="E98" i="5"/>
  <c r="F53" i="5"/>
  <c r="F60" i="5"/>
  <c r="D14" i="5"/>
  <c r="E14" i="5" s="1"/>
  <c r="E12" i="5"/>
  <c r="F61" i="3"/>
  <c r="G14" i="5" l="1"/>
  <c r="O6" i="4"/>
  <c r="U6" i="4" s="1"/>
  <c r="L13" i="4" l="1"/>
  <c r="C88" i="1" l="1"/>
  <c r="K13" i="4" l="1"/>
  <c r="J13" i="4"/>
  <c r="E49" i="1" l="1"/>
  <c r="E51" i="1" s="1"/>
  <c r="O75" i="3" l="1"/>
  <c r="S10" i="3"/>
  <c r="R10" i="3"/>
  <c r="T53" i="3"/>
  <c r="T52" i="3"/>
  <c r="P10" i="3"/>
  <c r="S53" i="3"/>
  <c r="S52" i="3"/>
  <c r="S54" i="3"/>
  <c r="S43" i="3"/>
  <c r="T43" i="3"/>
  <c r="O10" i="3"/>
  <c r="Q10" i="3"/>
  <c r="U56" i="3" l="1"/>
  <c r="U149" i="3"/>
  <c r="U146" i="3"/>
  <c r="U148" i="3" s="1"/>
  <c r="U143" i="3"/>
  <c r="U150" i="3"/>
  <c r="U133" i="3"/>
  <c r="U130" i="3"/>
  <c r="U132" i="3" s="1"/>
  <c r="U127" i="3"/>
  <c r="U134" i="3"/>
  <c r="U113" i="3"/>
  <c r="U115" i="3" s="1"/>
  <c r="U96" i="3"/>
  <c r="U98" i="3" s="1"/>
  <c r="U110" i="3"/>
  <c r="U118" i="3"/>
  <c r="U117" i="3"/>
  <c r="U116" i="3"/>
  <c r="U101" i="3"/>
  <c r="U100" i="3"/>
  <c r="U99" i="3"/>
  <c r="U93" i="3"/>
  <c r="O97" i="3"/>
  <c r="O94" i="3"/>
  <c r="O95" i="3" s="1"/>
  <c r="V9" i="3"/>
  <c r="O100" i="3"/>
  <c r="V8" i="3"/>
  <c r="U77" i="3"/>
  <c r="U74" i="3"/>
  <c r="U72" i="3"/>
  <c r="O65" i="3"/>
  <c r="T6" i="3"/>
  <c r="O70" i="3"/>
  <c r="O67" i="3"/>
  <c r="O63" i="3"/>
  <c r="O64" i="3" s="1"/>
  <c r="V6" i="3"/>
  <c r="O88" i="3"/>
  <c r="O87" i="3"/>
  <c r="O86" i="3"/>
  <c r="O85" i="3"/>
  <c r="U66" i="3"/>
  <c r="U65" i="3"/>
  <c r="U63" i="3"/>
  <c r="U64" i="3"/>
  <c r="U62" i="3"/>
  <c r="O57" i="3"/>
  <c r="O56" i="3"/>
  <c r="O55" i="3"/>
  <c r="O54" i="3"/>
  <c r="O50" i="3"/>
  <c r="O44" i="3"/>
  <c r="O43" i="3"/>
  <c r="O42" i="3"/>
  <c r="O41" i="3"/>
  <c r="B221" i="5"/>
  <c r="E204" i="5"/>
  <c r="E201" i="5"/>
  <c r="U121" i="3" l="1"/>
  <c r="T19" i="3" s="1"/>
  <c r="O91" i="3"/>
  <c r="Q9" i="3" s="1"/>
  <c r="U137" i="3"/>
  <c r="T20" i="3" s="1"/>
  <c r="O60" i="3"/>
  <c r="Q6" i="3" s="1"/>
  <c r="O104" i="3"/>
  <c r="O107" i="3" s="1"/>
  <c r="O74" i="3"/>
  <c r="O77" i="3" s="1"/>
  <c r="U69" i="3"/>
  <c r="Q8" i="3" s="1"/>
  <c r="U81" i="3"/>
  <c r="U83" i="3" s="1"/>
  <c r="U153" i="3"/>
  <c r="T21" i="3" s="1"/>
  <c r="U104" i="3"/>
  <c r="T18" i="3" s="1"/>
  <c r="D75" i="1"/>
  <c r="G75" i="1" s="1"/>
  <c r="D315" i="1"/>
  <c r="D317" i="1"/>
  <c r="D341" i="1" s="1"/>
  <c r="E280" i="1"/>
  <c r="E277" i="1"/>
  <c r="E276" i="1"/>
  <c r="E275" i="1"/>
  <c r="E273" i="1"/>
  <c r="G68" i="1"/>
  <c r="F68" i="1"/>
  <c r="E68" i="1"/>
  <c r="E197" i="5"/>
  <c r="E196" i="5"/>
  <c r="G66" i="1"/>
  <c r="B140" i="5" s="1"/>
  <c r="E184" i="5"/>
  <c r="D188" i="5" s="1"/>
  <c r="F175" i="5"/>
  <c r="F140" i="5"/>
  <c r="F139" i="5"/>
  <c r="F162" i="1"/>
  <c r="F132" i="5"/>
  <c r="E57" i="1"/>
  <c r="E115" i="5" s="1"/>
  <c r="G159" i="7" l="1"/>
  <c r="G159" i="8"/>
  <c r="G140" i="8"/>
  <c r="G140" i="7"/>
  <c r="G315" i="1"/>
  <c r="B136" i="7"/>
  <c r="B136" i="8"/>
  <c r="G317" i="1"/>
  <c r="E311" i="1"/>
  <c r="O76" i="3"/>
  <c r="O78" i="3"/>
  <c r="U6" i="3" s="1"/>
  <c r="O106" i="3"/>
  <c r="U82" i="3"/>
  <c r="U84" i="3"/>
  <c r="O105" i="3"/>
  <c r="E75" i="1"/>
  <c r="B222" i="5"/>
  <c r="E279" i="1"/>
  <c r="G280" i="1" s="1"/>
  <c r="C254" i="1"/>
  <c r="D284" i="1" s="1"/>
  <c r="G284" i="1" s="1"/>
  <c r="G273" i="1"/>
  <c r="G276" i="1"/>
  <c r="E121" i="5"/>
  <c r="S7" i="3"/>
  <c r="S5" i="3"/>
  <c r="S4" i="3"/>
  <c r="S3" i="3"/>
  <c r="L7" i="5"/>
  <c r="F50" i="5" s="1"/>
  <c r="T42" i="3"/>
  <c r="S42" i="3"/>
  <c r="O35" i="3"/>
  <c r="R5" i="3" s="1"/>
  <c r="N32" i="3"/>
  <c r="M32" i="3"/>
  <c r="M33" i="3" s="1"/>
  <c r="P5" i="3" s="1"/>
  <c r="T30" i="3"/>
  <c r="T29" i="3"/>
  <c r="S30" i="3"/>
  <c r="S29" i="3"/>
  <c r="T33" i="3"/>
  <c r="S33" i="3"/>
  <c r="T32" i="3"/>
  <c r="S32" i="3"/>
  <c r="T31" i="3"/>
  <c r="S31" i="3"/>
  <c r="N23" i="3"/>
  <c r="N22" i="3"/>
  <c r="N21" i="3"/>
  <c r="N20" i="3"/>
  <c r="N19" i="3"/>
  <c r="M23" i="3"/>
  <c r="M22" i="3"/>
  <c r="M21" i="3"/>
  <c r="M20" i="3"/>
  <c r="M19" i="3"/>
  <c r="L6" i="5"/>
  <c r="E93" i="5" s="1"/>
  <c r="O7" i="3"/>
  <c r="O6" i="3"/>
  <c r="O4" i="3"/>
  <c r="O3" i="3"/>
  <c r="E105" i="5" l="1"/>
  <c r="C149" i="7"/>
  <c r="C150" i="7" s="1"/>
  <c r="D164" i="7"/>
  <c r="H165" i="7" s="1"/>
  <c r="D169" i="7" s="1"/>
  <c r="F137" i="7"/>
  <c r="E179" i="8"/>
  <c r="D160" i="8"/>
  <c r="C149" i="8"/>
  <c r="C150" i="8" s="1"/>
  <c r="F137" i="8"/>
  <c r="D164" i="8"/>
  <c r="H165" i="8" s="1"/>
  <c r="D169" i="8" s="1"/>
  <c r="E179" i="7"/>
  <c r="D160" i="7"/>
  <c r="E95" i="5"/>
  <c r="E97" i="5" s="1"/>
  <c r="E107" i="5" s="1"/>
  <c r="F45" i="5"/>
  <c r="F47" i="5" s="1"/>
  <c r="E94" i="5"/>
  <c r="E106" i="5" s="1"/>
  <c r="F49" i="5"/>
  <c r="M24" i="3"/>
  <c r="P3" i="3" s="1"/>
  <c r="S34" i="3"/>
  <c r="U36" i="3" s="1"/>
  <c r="R4" i="3" s="1"/>
  <c r="U85" i="3"/>
  <c r="U8" i="3" s="1"/>
  <c r="S44" i="3"/>
  <c r="P7" i="3" s="1"/>
  <c r="O108" i="3"/>
  <c r="U9" i="3" s="1"/>
  <c r="G277" i="1"/>
  <c r="E123" i="5"/>
  <c r="E122" i="5"/>
  <c r="F74" i="5"/>
  <c r="F75" i="5" s="1"/>
  <c r="D10" i="5"/>
  <c r="D9" i="5"/>
  <c r="D8" i="5"/>
  <c r="B2" i="5"/>
  <c r="H1" i="5"/>
  <c r="H2" i="5"/>
  <c r="G2" i="5"/>
  <c r="G1" i="5"/>
  <c r="A1" i="5"/>
  <c r="D16" i="5" l="1"/>
  <c r="F63" i="5"/>
  <c r="F56" i="5"/>
  <c r="F100" i="5"/>
  <c r="D166" i="8"/>
  <c r="D171" i="8" s="1"/>
  <c r="D174" i="8" s="1"/>
  <c r="D166" i="7"/>
  <c r="D171" i="7" s="1"/>
  <c r="D174" i="7" s="1"/>
  <c r="E178" i="7"/>
  <c r="E181" i="7" s="1"/>
  <c r="F184" i="7" s="1"/>
  <c r="F138" i="7"/>
  <c r="D143" i="7" s="1"/>
  <c r="E178" i="8"/>
  <c r="E181" i="8" s="1"/>
  <c r="F184" i="8" s="1"/>
  <c r="F138" i="8"/>
  <c r="D143" i="8" s="1"/>
  <c r="D17" i="5"/>
  <c r="P4" i="3"/>
  <c r="O26" i="3"/>
  <c r="R3" i="3" s="1"/>
  <c r="U46" i="3"/>
  <c r="R7" i="3" s="1"/>
  <c r="F64" i="5"/>
  <c r="AH23" i="4"/>
  <c r="AH33" i="4"/>
  <c r="AH43" i="4"/>
  <c r="AH53" i="4"/>
  <c r="AH63" i="4"/>
  <c r="AH73" i="4"/>
  <c r="AH83" i="4"/>
  <c r="AH93" i="4"/>
  <c r="AH103" i="4"/>
  <c r="AH113" i="4"/>
  <c r="AH13" i="4"/>
  <c r="C113" i="4"/>
  <c r="L113" i="4" s="1"/>
  <c r="C103" i="4"/>
  <c r="L103" i="4" s="1"/>
  <c r="C93" i="4"/>
  <c r="L93" i="4" s="1"/>
  <c r="C83" i="4"/>
  <c r="L83" i="4" s="1"/>
  <c r="C73" i="4"/>
  <c r="L73" i="4" s="1"/>
  <c r="C63" i="4"/>
  <c r="L63" i="4" s="1"/>
  <c r="C23" i="4"/>
  <c r="Z7" i="4"/>
  <c r="P13" i="4"/>
  <c r="AA13" i="4" s="1"/>
  <c r="J2" i="4"/>
  <c r="U2" i="4" s="1"/>
  <c r="AF2" i="4" s="1"/>
  <c r="K2" i="4"/>
  <c r="V2" i="4" s="1"/>
  <c r="K1" i="4"/>
  <c r="V1" i="4" s="1"/>
  <c r="AG1" i="4" s="1"/>
  <c r="J1" i="4"/>
  <c r="U1" i="4" s="1"/>
  <c r="AF1" i="4" s="1"/>
  <c r="B2" i="4"/>
  <c r="M2" i="4" s="1"/>
  <c r="X2" i="4" s="1"/>
  <c r="F88" i="5" l="1"/>
  <c r="F90" i="5" s="1"/>
  <c r="F121" i="5" s="1"/>
  <c r="F122" i="5" s="1"/>
  <c r="D121" i="5"/>
  <c r="E184" i="7"/>
  <c r="H184" i="7"/>
  <c r="H184" i="8"/>
  <c r="E184" i="8"/>
  <c r="E174" i="7"/>
  <c r="H174" i="7"/>
  <c r="H174" i="8"/>
  <c r="E174" i="8"/>
  <c r="C148" i="8"/>
  <c r="D153" i="8" s="1"/>
  <c r="E143" i="8"/>
  <c r="H143" i="8"/>
  <c r="E171" i="7"/>
  <c r="H171" i="7"/>
  <c r="C148" i="7"/>
  <c r="D153" i="7" s="1"/>
  <c r="H143" i="7"/>
  <c r="E143" i="7"/>
  <c r="E171" i="8"/>
  <c r="H171" i="8"/>
  <c r="G16" i="5"/>
  <c r="E16" i="5"/>
  <c r="G17" i="5"/>
  <c r="E17" i="5"/>
  <c r="C61" i="4"/>
  <c r="L61" i="4" s="1"/>
  <c r="J63" i="4"/>
  <c r="K63" i="4"/>
  <c r="C72" i="4"/>
  <c r="L72" i="4" s="1"/>
  <c r="K73" i="4"/>
  <c r="J73" i="4"/>
  <c r="C33" i="4"/>
  <c r="L33" i="4" s="1"/>
  <c r="K23" i="4"/>
  <c r="L23" i="4" s="1"/>
  <c r="J23" i="4"/>
  <c r="C110" i="4"/>
  <c r="L110" i="4" s="1"/>
  <c r="J113" i="4"/>
  <c r="K113" i="4"/>
  <c r="C75" i="4"/>
  <c r="L75" i="4" s="1"/>
  <c r="K83" i="4"/>
  <c r="J83" i="4"/>
  <c r="C99" i="4"/>
  <c r="L99" i="4" s="1"/>
  <c r="K103" i="4"/>
  <c r="J103" i="4"/>
  <c r="C88" i="4"/>
  <c r="L88" i="4" s="1"/>
  <c r="K93" i="4"/>
  <c r="J93" i="4"/>
  <c r="F112" i="5"/>
  <c r="G126" i="5" s="1"/>
  <c r="F110" i="5"/>
  <c r="G123" i="5" s="1"/>
  <c r="F57" i="5"/>
  <c r="C14" i="4"/>
  <c r="C92" i="4"/>
  <c r="L92" i="4" s="1"/>
  <c r="C87" i="4"/>
  <c r="L87" i="4" s="1"/>
  <c r="P93" i="4"/>
  <c r="C86" i="4"/>
  <c r="L86" i="4" s="1"/>
  <c r="P83" i="4"/>
  <c r="P113" i="4"/>
  <c r="P73" i="4"/>
  <c r="P103" i="4"/>
  <c r="P63" i="4"/>
  <c r="P23" i="4"/>
  <c r="C109" i="4"/>
  <c r="L109" i="4" s="1"/>
  <c r="C82" i="4"/>
  <c r="L82" i="4" s="1"/>
  <c r="C105" i="4"/>
  <c r="L105" i="4" s="1"/>
  <c r="C79" i="4"/>
  <c r="L79" i="4" s="1"/>
  <c r="C94" i="4"/>
  <c r="L94" i="4" s="1"/>
  <c r="C102" i="4"/>
  <c r="L102" i="4" s="1"/>
  <c r="C108" i="4"/>
  <c r="L108" i="4" s="1"/>
  <c r="C76" i="4"/>
  <c r="L76" i="4" s="1"/>
  <c r="C98" i="4"/>
  <c r="L98" i="4" s="1"/>
  <c r="C107" i="4"/>
  <c r="L107" i="4" s="1"/>
  <c r="C84" i="4"/>
  <c r="L84" i="4" s="1"/>
  <c r="C97" i="4"/>
  <c r="L97" i="4" s="1"/>
  <c r="C106" i="4"/>
  <c r="L106" i="4" s="1"/>
  <c r="C96" i="4"/>
  <c r="L96" i="4" s="1"/>
  <c r="C95" i="4"/>
  <c r="L95" i="4" s="1"/>
  <c r="C62" i="4"/>
  <c r="L62" i="4" s="1"/>
  <c r="C104" i="4"/>
  <c r="L104" i="4" s="1"/>
  <c r="C74" i="4"/>
  <c r="L74" i="4" s="1"/>
  <c r="C85" i="4"/>
  <c r="L85" i="4" s="1"/>
  <c r="C112" i="4"/>
  <c r="L112" i="4" s="1"/>
  <c r="C70" i="4"/>
  <c r="L70" i="4" s="1"/>
  <c r="C60" i="4"/>
  <c r="L60" i="4" s="1"/>
  <c r="C69" i="4"/>
  <c r="L69" i="4" s="1"/>
  <c r="C71" i="4"/>
  <c r="L71" i="4" s="1"/>
  <c r="C58" i="4"/>
  <c r="L58" i="4" s="1"/>
  <c r="C81" i="4"/>
  <c r="L81" i="4" s="1"/>
  <c r="C57" i="4"/>
  <c r="L57" i="4" s="1"/>
  <c r="C80" i="4"/>
  <c r="L80" i="4" s="1"/>
  <c r="C91" i="4"/>
  <c r="L91" i="4" s="1"/>
  <c r="C56" i="4"/>
  <c r="L56" i="4" s="1"/>
  <c r="C68" i="4"/>
  <c r="L68" i="4" s="1"/>
  <c r="C90" i="4"/>
  <c r="L90" i="4" s="1"/>
  <c r="C101" i="4"/>
  <c r="L101" i="4" s="1"/>
  <c r="C55" i="4"/>
  <c r="L55" i="4" s="1"/>
  <c r="C67" i="4"/>
  <c r="L67" i="4" s="1"/>
  <c r="C78" i="4"/>
  <c r="L78" i="4" s="1"/>
  <c r="C89" i="4"/>
  <c r="L89" i="4" s="1"/>
  <c r="C100" i="4"/>
  <c r="L100" i="4" s="1"/>
  <c r="C111" i="4"/>
  <c r="L111" i="4" s="1"/>
  <c r="C54" i="4"/>
  <c r="L54" i="4" s="1"/>
  <c r="C59" i="4"/>
  <c r="L59" i="4" s="1"/>
  <c r="C66" i="4"/>
  <c r="L66" i="4" s="1"/>
  <c r="C77" i="4"/>
  <c r="L77" i="4" s="1"/>
  <c r="C65" i="4"/>
  <c r="L65" i="4" s="1"/>
  <c r="C64" i="4"/>
  <c r="L64" i="4" s="1"/>
  <c r="E312" i="1"/>
  <c r="D313" i="1"/>
  <c r="D337" i="1" s="1"/>
  <c r="D314" i="1"/>
  <c r="D350" i="1" s="1"/>
  <c r="D351" i="1"/>
  <c r="D311" i="1"/>
  <c r="D335" i="1" s="1"/>
  <c r="E50" i="1"/>
  <c r="AF6" i="4" s="1"/>
  <c r="B246" i="1"/>
  <c r="B245" i="1"/>
  <c r="C265" i="1"/>
  <c r="D123" i="5" l="1"/>
  <c r="D122" i="5"/>
  <c r="H153" i="8"/>
  <c r="B214" i="8" s="1"/>
  <c r="E153" i="8"/>
  <c r="H153" i="7"/>
  <c r="B213" i="7" s="1"/>
  <c r="E153" i="7"/>
  <c r="F102" i="5"/>
  <c r="G125" i="5" s="1"/>
  <c r="C151" i="5" s="1"/>
  <c r="G120" i="5"/>
  <c r="P110" i="4"/>
  <c r="AA110" i="4" s="1"/>
  <c r="P14" i="4"/>
  <c r="P75" i="4"/>
  <c r="AA75" i="4" s="1"/>
  <c r="P61" i="4"/>
  <c r="X61" i="4" s="1"/>
  <c r="P99" i="4"/>
  <c r="AA99" i="4" s="1"/>
  <c r="K55" i="4"/>
  <c r="J55" i="4"/>
  <c r="J84" i="4"/>
  <c r="K84" i="4"/>
  <c r="J64" i="4"/>
  <c r="K64" i="4"/>
  <c r="K107" i="4"/>
  <c r="J107" i="4"/>
  <c r="P87" i="4"/>
  <c r="X87" i="4" s="1"/>
  <c r="K87" i="4"/>
  <c r="J87" i="4"/>
  <c r="J65" i="4"/>
  <c r="K65" i="4"/>
  <c r="J101" i="4"/>
  <c r="K101" i="4"/>
  <c r="K70" i="4"/>
  <c r="J70" i="4"/>
  <c r="K98" i="4"/>
  <c r="J98" i="4"/>
  <c r="K92" i="4"/>
  <c r="J92" i="4"/>
  <c r="K75" i="4"/>
  <c r="J75" i="4"/>
  <c r="J61" i="4"/>
  <c r="K61" i="4"/>
  <c r="J77" i="4"/>
  <c r="K77" i="4"/>
  <c r="J90" i="4"/>
  <c r="K90" i="4"/>
  <c r="J112" i="4"/>
  <c r="K112" i="4"/>
  <c r="J76" i="4"/>
  <c r="K76" i="4"/>
  <c r="K66" i="4"/>
  <c r="J66" i="4"/>
  <c r="J108" i="4"/>
  <c r="K108" i="4"/>
  <c r="J74" i="4"/>
  <c r="K74" i="4"/>
  <c r="J86" i="4"/>
  <c r="K86" i="4"/>
  <c r="J54" i="4"/>
  <c r="K54" i="4"/>
  <c r="K94" i="4"/>
  <c r="J94" i="4"/>
  <c r="K111" i="4"/>
  <c r="J111" i="4"/>
  <c r="J62" i="4"/>
  <c r="K62" i="4"/>
  <c r="K79" i="4"/>
  <c r="J79" i="4"/>
  <c r="K68" i="4"/>
  <c r="J68" i="4"/>
  <c r="J85" i="4"/>
  <c r="K85" i="4"/>
  <c r="J59" i="4"/>
  <c r="K59" i="4"/>
  <c r="K56" i="4"/>
  <c r="J56" i="4"/>
  <c r="J102" i="4"/>
  <c r="K102" i="4"/>
  <c r="K110" i="4"/>
  <c r="J110" i="4"/>
  <c r="K91" i="4"/>
  <c r="J91" i="4"/>
  <c r="K104" i="4"/>
  <c r="J104" i="4"/>
  <c r="K80" i="4"/>
  <c r="J80" i="4"/>
  <c r="J100" i="4"/>
  <c r="K100" i="4"/>
  <c r="K57" i="4"/>
  <c r="J57" i="4"/>
  <c r="K95" i="4"/>
  <c r="J95" i="4"/>
  <c r="K105" i="4"/>
  <c r="J105" i="4"/>
  <c r="P88" i="4"/>
  <c r="J88" i="4"/>
  <c r="K88" i="4"/>
  <c r="C43" i="4"/>
  <c r="L43" i="4" s="1"/>
  <c r="K33" i="4"/>
  <c r="J33" i="4"/>
  <c r="J89" i="4"/>
  <c r="K89" i="4"/>
  <c r="K81" i="4"/>
  <c r="J81" i="4"/>
  <c r="K96" i="4"/>
  <c r="J96" i="4"/>
  <c r="K82" i="4"/>
  <c r="J82" i="4"/>
  <c r="J78" i="4"/>
  <c r="K78" i="4"/>
  <c r="K58" i="4"/>
  <c r="J58" i="4"/>
  <c r="K106" i="4"/>
  <c r="J106" i="4"/>
  <c r="K109" i="4"/>
  <c r="J109" i="4"/>
  <c r="C15" i="4"/>
  <c r="K14" i="4"/>
  <c r="J14" i="4"/>
  <c r="K67" i="4"/>
  <c r="J67" i="4"/>
  <c r="K71" i="4"/>
  <c r="J71" i="4"/>
  <c r="J97" i="4"/>
  <c r="K97" i="4"/>
  <c r="K99" i="4"/>
  <c r="J99" i="4"/>
  <c r="P72" i="4"/>
  <c r="K72" i="4"/>
  <c r="J72" i="4"/>
  <c r="K69" i="4"/>
  <c r="J69" i="4"/>
  <c r="J60" i="4"/>
  <c r="K60" i="4"/>
  <c r="D347" i="1"/>
  <c r="D338" i="1"/>
  <c r="D349" i="1"/>
  <c r="D339" i="1"/>
  <c r="Z6" i="4"/>
  <c r="P92" i="4"/>
  <c r="X92" i="4" s="1"/>
  <c r="AA23" i="4"/>
  <c r="AB73" i="4"/>
  <c r="AA73" i="4"/>
  <c r="AE64" i="4" s="1"/>
  <c r="X73" i="4"/>
  <c r="AA61" i="4"/>
  <c r="AB61" i="4"/>
  <c r="X63" i="4"/>
  <c r="AA63" i="4"/>
  <c r="AE54" i="4" s="1"/>
  <c r="AB63" i="4"/>
  <c r="X103" i="4"/>
  <c r="AA103" i="4"/>
  <c r="AE94" i="4" s="1"/>
  <c r="AB103" i="4"/>
  <c r="T103" i="4"/>
  <c r="X99" i="4"/>
  <c r="AA93" i="4"/>
  <c r="AE84" i="4" s="1"/>
  <c r="AB93" i="4"/>
  <c r="X93" i="4"/>
  <c r="T113" i="4"/>
  <c r="AA113" i="4"/>
  <c r="AE104" i="4" s="1"/>
  <c r="AB113" i="4"/>
  <c r="X113" i="4"/>
  <c r="AA83" i="4"/>
  <c r="AE74" i="4" s="1"/>
  <c r="AB83" i="4"/>
  <c r="X83" i="4"/>
  <c r="T110" i="4"/>
  <c r="AB110" i="4"/>
  <c r="P58" i="4"/>
  <c r="P54" i="4"/>
  <c r="P91" i="4"/>
  <c r="P98" i="4"/>
  <c r="P80" i="4"/>
  <c r="P62" i="4"/>
  <c r="P76" i="4"/>
  <c r="P78" i="4"/>
  <c r="P109" i="4"/>
  <c r="P111" i="4"/>
  <c r="P57" i="4"/>
  <c r="P95" i="4"/>
  <c r="P108" i="4"/>
  <c r="P104" i="4"/>
  <c r="P33" i="4"/>
  <c r="P69" i="4"/>
  <c r="P64" i="4"/>
  <c r="P100" i="4"/>
  <c r="P101" i="4"/>
  <c r="P60" i="4"/>
  <c r="P96" i="4"/>
  <c r="P102" i="4"/>
  <c r="P79" i="4"/>
  <c r="P65" i="4"/>
  <c r="P89" i="4"/>
  <c r="P90" i="4"/>
  <c r="P81" i="4"/>
  <c r="P70" i="4"/>
  <c r="P106" i="4"/>
  <c r="P94" i="4"/>
  <c r="P77" i="4"/>
  <c r="P97" i="4"/>
  <c r="P86" i="4"/>
  <c r="P68" i="4"/>
  <c r="P67" i="4"/>
  <c r="P84" i="4"/>
  <c r="P112" i="4"/>
  <c r="P66" i="4"/>
  <c r="P56" i="4"/>
  <c r="P85" i="4"/>
  <c r="P105" i="4"/>
  <c r="P59" i="4"/>
  <c r="P55" i="4"/>
  <c r="P71" i="4"/>
  <c r="P74" i="4"/>
  <c r="P107" i="4"/>
  <c r="P82" i="4"/>
  <c r="C24" i="4"/>
  <c r="L24" i="4" s="1"/>
  <c r="D353" i="1"/>
  <c r="D280" i="1"/>
  <c r="D277" i="1"/>
  <c r="D273" i="1"/>
  <c r="D276" i="1"/>
  <c r="F80" i="1"/>
  <c r="C80" i="1"/>
  <c r="F78" i="1"/>
  <c r="C78" i="1"/>
  <c r="F233" i="1"/>
  <c r="F208" i="1"/>
  <c r="F207" i="1"/>
  <c r="F200" i="1"/>
  <c r="B214" i="7" l="1"/>
  <c r="B213" i="8"/>
  <c r="F68" i="5"/>
  <c r="F77" i="5" s="1"/>
  <c r="F118" i="5" s="1"/>
  <c r="F119" i="5" s="1"/>
  <c r="AB99" i="4"/>
  <c r="X110" i="4"/>
  <c r="L14" i="4"/>
  <c r="AB14" i="4" s="1"/>
  <c r="AA14" i="4"/>
  <c r="X75" i="4"/>
  <c r="AB75" i="4"/>
  <c r="K15" i="4"/>
  <c r="T99" i="4"/>
  <c r="C53" i="4"/>
  <c r="L53" i="4" s="1"/>
  <c r="K43" i="4"/>
  <c r="J43" i="4"/>
  <c r="AB72" i="4"/>
  <c r="X72" i="4"/>
  <c r="AA72" i="4"/>
  <c r="C16" i="4"/>
  <c r="J15" i="4"/>
  <c r="K24" i="4"/>
  <c r="J24" i="4"/>
  <c r="AB88" i="4"/>
  <c r="AA88" i="4"/>
  <c r="X88" i="4"/>
  <c r="AB87" i="4"/>
  <c r="AA87" i="4"/>
  <c r="AD87" i="4" s="1"/>
  <c r="AF87" i="4" s="1"/>
  <c r="AG87" i="4" s="1"/>
  <c r="AH87" i="4" s="1"/>
  <c r="P15" i="4"/>
  <c r="AB92" i="4"/>
  <c r="AA92" i="4"/>
  <c r="AD92" i="4" s="1"/>
  <c r="AF92" i="4" s="1"/>
  <c r="AG92" i="4" s="1"/>
  <c r="AH92" i="4" s="1"/>
  <c r="AB74" i="4"/>
  <c r="AA74" i="4"/>
  <c r="X74" i="4"/>
  <c r="AB81" i="4"/>
  <c r="AA81" i="4"/>
  <c r="X81" i="4"/>
  <c r="X60" i="4"/>
  <c r="AA60" i="4"/>
  <c r="AB60" i="4"/>
  <c r="AA107" i="4"/>
  <c r="AB107" i="4"/>
  <c r="X107" i="4"/>
  <c r="T107" i="4"/>
  <c r="X68" i="4"/>
  <c r="AB68" i="4"/>
  <c r="AA68" i="4"/>
  <c r="AB58" i="4"/>
  <c r="AA58" i="4"/>
  <c r="X58" i="4"/>
  <c r="AB82" i="4"/>
  <c r="AA82" i="4"/>
  <c r="X82" i="4"/>
  <c r="AB106" i="4"/>
  <c r="AA106" i="4"/>
  <c r="T106" i="4"/>
  <c r="X106" i="4"/>
  <c r="X86" i="4"/>
  <c r="AB86" i="4"/>
  <c r="AA86" i="4"/>
  <c r="AB89" i="4"/>
  <c r="AA89" i="4"/>
  <c r="X89" i="4"/>
  <c r="AA101" i="4"/>
  <c r="AB101" i="4"/>
  <c r="T101" i="4"/>
  <c r="X101" i="4"/>
  <c r="AA33" i="4"/>
  <c r="AB57" i="4"/>
  <c r="AA57" i="4"/>
  <c r="X57" i="4"/>
  <c r="AB96" i="4"/>
  <c r="AA96" i="4"/>
  <c r="X96" i="4"/>
  <c r="AA91" i="4"/>
  <c r="AB91" i="4"/>
  <c r="X91" i="4"/>
  <c r="AA85" i="4"/>
  <c r="AB85" i="4"/>
  <c r="X85" i="4"/>
  <c r="X79" i="4"/>
  <c r="AA79" i="4"/>
  <c r="AB79" i="4"/>
  <c r="AB90" i="4"/>
  <c r="AA90" i="4"/>
  <c r="X90" i="4"/>
  <c r="AA109" i="4"/>
  <c r="AB109" i="4"/>
  <c r="T109" i="4"/>
  <c r="X109" i="4"/>
  <c r="AD75" i="4"/>
  <c r="AF75" i="4" s="1"/>
  <c r="AG75" i="4" s="1"/>
  <c r="AH75" i="4" s="1"/>
  <c r="AC75" i="4"/>
  <c r="X71" i="4"/>
  <c r="AA71" i="4"/>
  <c r="AB71" i="4"/>
  <c r="X55" i="4"/>
  <c r="AA55" i="4"/>
  <c r="AB55" i="4"/>
  <c r="T55" i="4"/>
  <c r="AB105" i="4"/>
  <c r="T105" i="4"/>
  <c r="AA105" i="4"/>
  <c r="X105" i="4"/>
  <c r="AB56" i="4"/>
  <c r="T56" i="4"/>
  <c r="X56" i="4"/>
  <c r="AA56" i="4"/>
  <c r="AB112" i="4"/>
  <c r="T112" i="4"/>
  <c r="AA112" i="4"/>
  <c r="X112" i="4"/>
  <c r="AB97" i="4"/>
  <c r="AA97" i="4"/>
  <c r="X97" i="4"/>
  <c r="X94" i="4"/>
  <c r="AB94" i="4"/>
  <c r="AA94" i="4"/>
  <c r="X70" i="4"/>
  <c r="AB70" i="4"/>
  <c r="AA70" i="4"/>
  <c r="AB65" i="4"/>
  <c r="AA65" i="4"/>
  <c r="X65" i="4"/>
  <c r="X100" i="4"/>
  <c r="AA100" i="4"/>
  <c r="AB100" i="4"/>
  <c r="T100" i="4"/>
  <c r="X102" i="4"/>
  <c r="AB102" i="4"/>
  <c r="AA102" i="4"/>
  <c r="T102" i="4"/>
  <c r="AA59" i="4"/>
  <c r="AB59" i="4"/>
  <c r="X59" i="4"/>
  <c r="X84" i="4"/>
  <c r="AA84" i="4"/>
  <c r="AB84" i="4"/>
  <c r="AA69" i="4"/>
  <c r="AB69" i="4"/>
  <c r="X69" i="4"/>
  <c r="AB98" i="4"/>
  <c r="AA98" i="4"/>
  <c r="T98" i="4"/>
  <c r="X98" i="4"/>
  <c r="AB66" i="4"/>
  <c r="AA66" i="4"/>
  <c r="X66" i="4"/>
  <c r="AB64" i="4"/>
  <c r="AA64" i="4"/>
  <c r="X64" i="4"/>
  <c r="AC61" i="4"/>
  <c r="AD61" i="4"/>
  <c r="AF61" i="4" s="1"/>
  <c r="AG61" i="4" s="1"/>
  <c r="AH61" i="4" s="1"/>
  <c r="AA67" i="4"/>
  <c r="AB67" i="4"/>
  <c r="X67" i="4"/>
  <c r="AA77" i="4"/>
  <c r="AB77" i="4"/>
  <c r="X77" i="4"/>
  <c r="AB104" i="4"/>
  <c r="T104" i="4"/>
  <c r="X104" i="4"/>
  <c r="AA104" i="4"/>
  <c r="X95" i="4"/>
  <c r="AA95" i="4"/>
  <c r="AB95" i="4"/>
  <c r="X111" i="4"/>
  <c r="AA111" i="4"/>
  <c r="AB111" i="4"/>
  <c r="T111" i="4"/>
  <c r="X78" i="4"/>
  <c r="AB78" i="4"/>
  <c r="AA78" i="4"/>
  <c r="X62" i="4"/>
  <c r="AB62" i="4"/>
  <c r="AA62" i="4"/>
  <c r="AB80" i="4"/>
  <c r="AA80" i="4"/>
  <c r="X80" i="4"/>
  <c r="X54" i="4"/>
  <c r="AB54" i="4"/>
  <c r="AA54" i="4"/>
  <c r="T54" i="4"/>
  <c r="AC110" i="4"/>
  <c r="AD110" i="4"/>
  <c r="AF110" i="4" s="1"/>
  <c r="AG110" i="4" s="1"/>
  <c r="AH110" i="4" s="1"/>
  <c r="AC99" i="4"/>
  <c r="AD99" i="4"/>
  <c r="AF99" i="4" s="1"/>
  <c r="AG99" i="4" s="1"/>
  <c r="AH99" i="4" s="1"/>
  <c r="AC87" i="4"/>
  <c r="X108" i="4"/>
  <c r="AB108" i="4"/>
  <c r="T108" i="4"/>
  <c r="AA108" i="4"/>
  <c r="AA76" i="4"/>
  <c r="AB76" i="4"/>
  <c r="X76" i="4"/>
  <c r="C25" i="4"/>
  <c r="L25" i="4" s="1"/>
  <c r="P24" i="4"/>
  <c r="P43" i="4"/>
  <c r="C34" i="4"/>
  <c r="L34" i="4" s="1"/>
  <c r="F188" i="1"/>
  <c r="F155" i="1"/>
  <c r="F163" i="1"/>
  <c r="L15" i="4" l="1"/>
  <c r="AB15" i="4" s="1"/>
  <c r="AA15" i="4"/>
  <c r="K34" i="4"/>
  <c r="J34" i="4"/>
  <c r="C17" i="4"/>
  <c r="J16" i="4"/>
  <c r="K16" i="4"/>
  <c r="P16" i="4"/>
  <c r="J25" i="4"/>
  <c r="K25" i="4"/>
  <c r="AC72" i="4"/>
  <c r="AD72" i="4"/>
  <c r="AF72" i="4" s="1"/>
  <c r="AG72" i="4" s="1"/>
  <c r="AH72" i="4" s="1"/>
  <c r="AC88" i="4"/>
  <c r="AD88" i="4"/>
  <c r="AF88" i="4" s="1"/>
  <c r="AG88" i="4" s="1"/>
  <c r="AH88" i="4" s="1"/>
  <c r="J53" i="4"/>
  <c r="K53" i="4"/>
  <c r="P53" i="4"/>
  <c r="AA53" i="4" s="1"/>
  <c r="C44" i="4"/>
  <c r="L44" i="4" s="1"/>
  <c r="U7" i="4"/>
  <c r="Q9" i="4" s="1"/>
  <c r="D167" i="5"/>
  <c r="AC92" i="4"/>
  <c r="AC95" i="4"/>
  <c r="AD95" i="4"/>
  <c r="AF95" i="4" s="1"/>
  <c r="AG95" i="4" s="1"/>
  <c r="AH95" i="4" s="1"/>
  <c r="AD102" i="4"/>
  <c r="AF102" i="4" s="1"/>
  <c r="AG102" i="4" s="1"/>
  <c r="AH102" i="4" s="1"/>
  <c r="AC102" i="4"/>
  <c r="AD97" i="4"/>
  <c r="AF97" i="4" s="1"/>
  <c r="AG97" i="4" s="1"/>
  <c r="AH97" i="4" s="1"/>
  <c r="AC97" i="4"/>
  <c r="AC96" i="4"/>
  <c r="AD96" i="4"/>
  <c r="AF96" i="4" s="1"/>
  <c r="AG96" i="4" s="1"/>
  <c r="AH96" i="4" s="1"/>
  <c r="AC68" i="4"/>
  <c r="AD68" i="4"/>
  <c r="AF68" i="4" s="1"/>
  <c r="AG68" i="4" s="1"/>
  <c r="AH68" i="4" s="1"/>
  <c r="AA43" i="4"/>
  <c r="AD62" i="4"/>
  <c r="AF62" i="4" s="1"/>
  <c r="AG62" i="4" s="1"/>
  <c r="AH62" i="4" s="1"/>
  <c r="AC62" i="4"/>
  <c r="AD104" i="4"/>
  <c r="AF104" i="4" s="1"/>
  <c r="AG104" i="4" s="1"/>
  <c r="AH104" i="4" s="1"/>
  <c r="AC104" i="4"/>
  <c r="AD98" i="4"/>
  <c r="AF98" i="4" s="1"/>
  <c r="AG98" i="4" s="1"/>
  <c r="AH98" i="4" s="1"/>
  <c r="AC98" i="4"/>
  <c r="AD84" i="4"/>
  <c r="AF84" i="4" s="1"/>
  <c r="AG84" i="4" s="1"/>
  <c r="AH84" i="4" s="1"/>
  <c r="AC84" i="4"/>
  <c r="AD100" i="4"/>
  <c r="AF100" i="4" s="1"/>
  <c r="AG100" i="4" s="1"/>
  <c r="AH100" i="4" s="1"/>
  <c r="AC100" i="4"/>
  <c r="AC71" i="4"/>
  <c r="AD71" i="4"/>
  <c r="AF71" i="4" s="1"/>
  <c r="AG71" i="4" s="1"/>
  <c r="AH71" i="4" s="1"/>
  <c r="AD112" i="4"/>
  <c r="AF112" i="4" s="1"/>
  <c r="AG112" i="4" s="1"/>
  <c r="AH112" i="4" s="1"/>
  <c r="AC112" i="4"/>
  <c r="AD109" i="4"/>
  <c r="AF109" i="4" s="1"/>
  <c r="AG109" i="4" s="1"/>
  <c r="AH109" i="4" s="1"/>
  <c r="AC109" i="4"/>
  <c r="AD85" i="4"/>
  <c r="AF85" i="4" s="1"/>
  <c r="AG85" i="4" s="1"/>
  <c r="AH85" i="4" s="1"/>
  <c r="AC85" i="4"/>
  <c r="AD57" i="4"/>
  <c r="AF57" i="4" s="1"/>
  <c r="AG57" i="4" s="1"/>
  <c r="AH57" i="4" s="1"/>
  <c r="AC57" i="4"/>
  <c r="AD86" i="4"/>
  <c r="AF86" i="4" s="1"/>
  <c r="AG86" i="4" s="1"/>
  <c r="AH86" i="4" s="1"/>
  <c r="AC86" i="4"/>
  <c r="AC54" i="4"/>
  <c r="AD54" i="4"/>
  <c r="AF54" i="4" s="1"/>
  <c r="AG54" i="4" s="1"/>
  <c r="AH54" i="4" s="1"/>
  <c r="AD66" i="4"/>
  <c r="AF66" i="4" s="1"/>
  <c r="AG66" i="4" s="1"/>
  <c r="AH66" i="4" s="1"/>
  <c r="AC66" i="4"/>
  <c r="AD94" i="4"/>
  <c r="AF94" i="4" s="1"/>
  <c r="AG94" i="4" s="1"/>
  <c r="AH94" i="4" s="1"/>
  <c r="AC94" i="4"/>
  <c r="AD56" i="4"/>
  <c r="AF56" i="4" s="1"/>
  <c r="AG56" i="4" s="1"/>
  <c r="AH56" i="4" s="1"/>
  <c r="AC56" i="4"/>
  <c r="AD106" i="4"/>
  <c r="AF106" i="4" s="1"/>
  <c r="AG106" i="4" s="1"/>
  <c r="AH106" i="4" s="1"/>
  <c r="AC106" i="4"/>
  <c r="AD77" i="4"/>
  <c r="AF77" i="4" s="1"/>
  <c r="AG77" i="4" s="1"/>
  <c r="AH77" i="4" s="1"/>
  <c r="AC77" i="4"/>
  <c r="AC70" i="4"/>
  <c r="AD70" i="4"/>
  <c r="AF70" i="4" s="1"/>
  <c r="AG70" i="4" s="1"/>
  <c r="AH70" i="4" s="1"/>
  <c r="AC64" i="4"/>
  <c r="AD64" i="4"/>
  <c r="AF64" i="4" s="1"/>
  <c r="AG64" i="4" s="1"/>
  <c r="AH64" i="4" s="1"/>
  <c r="AD111" i="4"/>
  <c r="AF111" i="4" s="1"/>
  <c r="AG111" i="4" s="1"/>
  <c r="AH111" i="4" s="1"/>
  <c r="AC111" i="4"/>
  <c r="AC76" i="4"/>
  <c r="AD76" i="4"/>
  <c r="AF76" i="4" s="1"/>
  <c r="AG76" i="4" s="1"/>
  <c r="AH76" i="4" s="1"/>
  <c r="AD67" i="4"/>
  <c r="AF67" i="4" s="1"/>
  <c r="AG67" i="4" s="1"/>
  <c r="AH67" i="4" s="1"/>
  <c r="AC67" i="4"/>
  <c r="AD65" i="4"/>
  <c r="AF65" i="4" s="1"/>
  <c r="AG65" i="4" s="1"/>
  <c r="AH65" i="4" s="1"/>
  <c r="AC65" i="4"/>
  <c r="AD101" i="4"/>
  <c r="AF101" i="4" s="1"/>
  <c r="AG101" i="4" s="1"/>
  <c r="AH101" i="4" s="1"/>
  <c r="AC101" i="4"/>
  <c r="AD105" i="4"/>
  <c r="AF105" i="4" s="1"/>
  <c r="AG105" i="4" s="1"/>
  <c r="AH105" i="4" s="1"/>
  <c r="AC105" i="4"/>
  <c r="AC108" i="4"/>
  <c r="AD108" i="4"/>
  <c r="AF108" i="4" s="1"/>
  <c r="AG108" i="4" s="1"/>
  <c r="AH108" i="4" s="1"/>
  <c r="AD78" i="4"/>
  <c r="AF78" i="4" s="1"/>
  <c r="AG78" i="4" s="1"/>
  <c r="AH78" i="4" s="1"/>
  <c r="AC78" i="4"/>
  <c r="AC55" i="4"/>
  <c r="AD55" i="4"/>
  <c r="AF55" i="4" s="1"/>
  <c r="AG55" i="4" s="1"/>
  <c r="AH55" i="4" s="1"/>
  <c r="AC90" i="4"/>
  <c r="AD90" i="4"/>
  <c r="AF90" i="4" s="1"/>
  <c r="AG90" i="4" s="1"/>
  <c r="AH90" i="4" s="1"/>
  <c r="AC79" i="4"/>
  <c r="AD79" i="4"/>
  <c r="AF79" i="4" s="1"/>
  <c r="AG79" i="4" s="1"/>
  <c r="AH79" i="4" s="1"/>
  <c r="AD58" i="4"/>
  <c r="AF58" i="4" s="1"/>
  <c r="AG58" i="4" s="1"/>
  <c r="AH58" i="4" s="1"/>
  <c r="AC58" i="4"/>
  <c r="AC81" i="4"/>
  <c r="AD81" i="4"/>
  <c r="AF81" i="4" s="1"/>
  <c r="AG81" i="4" s="1"/>
  <c r="AH81" i="4" s="1"/>
  <c r="AA24" i="4"/>
  <c r="AD80" i="4"/>
  <c r="AF80" i="4" s="1"/>
  <c r="AG80" i="4" s="1"/>
  <c r="AH80" i="4" s="1"/>
  <c r="AC80" i="4"/>
  <c r="AC69" i="4"/>
  <c r="AD69" i="4"/>
  <c r="AF69" i="4" s="1"/>
  <c r="AG69" i="4" s="1"/>
  <c r="AH69" i="4" s="1"/>
  <c r="AC59" i="4"/>
  <c r="AD59" i="4"/>
  <c r="AF59" i="4" s="1"/>
  <c r="AG59" i="4" s="1"/>
  <c r="AH59" i="4" s="1"/>
  <c r="AD91" i="4"/>
  <c r="AF91" i="4" s="1"/>
  <c r="AG91" i="4" s="1"/>
  <c r="AH91" i="4" s="1"/>
  <c r="AC91" i="4"/>
  <c r="AC89" i="4"/>
  <c r="AD89" i="4"/>
  <c r="AF89" i="4" s="1"/>
  <c r="AG89" i="4" s="1"/>
  <c r="AH89" i="4" s="1"/>
  <c r="AC60" i="4"/>
  <c r="AD60" i="4"/>
  <c r="AF60" i="4" s="1"/>
  <c r="AG60" i="4" s="1"/>
  <c r="AH60" i="4" s="1"/>
  <c r="AD74" i="4"/>
  <c r="AF74" i="4" s="1"/>
  <c r="AG74" i="4" s="1"/>
  <c r="AH74" i="4" s="1"/>
  <c r="AC74" i="4"/>
  <c r="AD82" i="4"/>
  <c r="AF82" i="4" s="1"/>
  <c r="AG82" i="4" s="1"/>
  <c r="AH82" i="4" s="1"/>
  <c r="AC82" i="4"/>
  <c r="AC107" i="4"/>
  <c r="AD107" i="4"/>
  <c r="AF107" i="4" s="1"/>
  <c r="AG107" i="4" s="1"/>
  <c r="AH107" i="4" s="1"/>
  <c r="C35" i="4"/>
  <c r="L35" i="4" s="1"/>
  <c r="P34" i="4"/>
  <c r="C26" i="4"/>
  <c r="L26" i="4" s="1"/>
  <c r="P25" i="4"/>
  <c r="AB25" i="4" s="1"/>
  <c r="D225" i="1"/>
  <c r="G65" i="1"/>
  <c r="D282" i="1" s="1"/>
  <c r="G282" i="1" s="1"/>
  <c r="G64" i="1"/>
  <c r="C253" i="1" s="1"/>
  <c r="C268" i="1" s="1"/>
  <c r="G62" i="1"/>
  <c r="F62" i="1"/>
  <c r="F315" i="1" s="1"/>
  <c r="F65" i="1"/>
  <c r="F64" i="1"/>
  <c r="E63" i="1"/>
  <c r="D63" i="1"/>
  <c r="D312" i="1" s="1"/>
  <c r="B163" i="1" l="1"/>
  <c r="E189" i="7"/>
  <c r="B216" i="7" s="1"/>
  <c r="E193" i="5"/>
  <c r="B220" i="5" s="1"/>
  <c r="E189" i="8"/>
  <c r="B216" i="8" s="1"/>
  <c r="L16" i="4"/>
  <c r="AB16" i="4" s="1"/>
  <c r="AA16" i="4"/>
  <c r="J17" i="4"/>
  <c r="C45" i="4"/>
  <c r="L45" i="4" s="1"/>
  <c r="K44" i="4"/>
  <c r="J44" i="4"/>
  <c r="P44" i="4"/>
  <c r="AA44" i="4" s="1"/>
  <c r="J26" i="4"/>
  <c r="K26" i="4"/>
  <c r="C18" i="4"/>
  <c r="K17" i="4"/>
  <c r="P17" i="4"/>
  <c r="K35" i="4"/>
  <c r="J35" i="4"/>
  <c r="D283" i="1"/>
  <c r="G283" i="1" s="1"/>
  <c r="G285" i="1" s="1"/>
  <c r="E292" i="1" s="1"/>
  <c r="D168" i="5"/>
  <c r="F313" i="1"/>
  <c r="E313" i="1"/>
  <c r="F317" i="1"/>
  <c r="E317" i="1"/>
  <c r="G163" i="5"/>
  <c r="AF7" i="4"/>
  <c r="C153" i="5"/>
  <c r="C154" i="5" s="1"/>
  <c r="F141" i="5"/>
  <c r="D348" i="1"/>
  <c r="D336" i="1"/>
  <c r="AA25" i="4"/>
  <c r="AA34" i="4"/>
  <c r="C36" i="4"/>
  <c r="L36" i="4" s="1"/>
  <c r="P35" i="4"/>
  <c r="C27" i="4"/>
  <c r="L27" i="4" s="1"/>
  <c r="P26" i="4"/>
  <c r="AB26" i="4" s="1"/>
  <c r="E315" i="1"/>
  <c r="G313" i="1"/>
  <c r="G314" i="1"/>
  <c r="F314" i="1"/>
  <c r="F63" i="1"/>
  <c r="F312" i="1" s="1"/>
  <c r="F311" i="1"/>
  <c r="D323" i="1" s="1"/>
  <c r="F191" i="1"/>
  <c r="G63" i="1"/>
  <c r="E221" i="1"/>
  <c r="E124" i="1"/>
  <c r="F41" i="5" s="1"/>
  <c r="F55" i="5" s="1"/>
  <c r="E118" i="5" s="1"/>
  <c r="D181" i="1" l="1"/>
  <c r="F164" i="1"/>
  <c r="H182" i="1"/>
  <c r="D183" i="1" s="1"/>
  <c r="L17" i="4"/>
  <c r="AA17" i="4"/>
  <c r="AB17" i="4"/>
  <c r="C19" i="4"/>
  <c r="J18" i="4"/>
  <c r="K18" i="4"/>
  <c r="P18" i="4"/>
  <c r="J27" i="4"/>
  <c r="K27" i="4"/>
  <c r="J36" i="4"/>
  <c r="K36" i="4"/>
  <c r="C46" i="4"/>
  <c r="L46" i="4" s="1"/>
  <c r="K45" i="4"/>
  <c r="J45" i="4"/>
  <c r="P45" i="4"/>
  <c r="AA45" i="4" s="1"/>
  <c r="E289" i="1"/>
  <c r="F329" i="1"/>
  <c r="G329" i="1" s="1"/>
  <c r="D329" i="1"/>
  <c r="F327" i="1"/>
  <c r="G327" i="1" s="1"/>
  <c r="D327" i="1"/>
  <c r="F142" i="5"/>
  <c r="E182" i="5"/>
  <c r="E120" i="5"/>
  <c r="E119" i="5"/>
  <c r="AA35" i="4"/>
  <c r="AA26" i="4"/>
  <c r="C28" i="4"/>
  <c r="L28" i="4" s="1"/>
  <c r="P27" i="4"/>
  <c r="AB27" i="4" s="1"/>
  <c r="C37" i="4"/>
  <c r="L37" i="4" s="1"/>
  <c r="P36" i="4"/>
  <c r="AB36" i="4" s="1"/>
  <c r="F325" i="1"/>
  <c r="G325" i="1" s="1"/>
  <c r="D325" i="1"/>
  <c r="F323" i="1"/>
  <c r="G323" i="1" s="1"/>
  <c r="F324" i="1"/>
  <c r="G324" i="1" s="1"/>
  <c r="D324" i="1"/>
  <c r="E324" i="1" s="1"/>
  <c r="G312" i="1"/>
  <c r="F165" i="1"/>
  <c r="F209" i="1"/>
  <c r="F210" i="1" s="1"/>
  <c r="D215" i="1" s="1"/>
  <c r="D226" i="1"/>
  <c r="H227" i="1" s="1"/>
  <c r="C87" i="1"/>
  <c r="C85" i="1"/>
  <c r="C84" i="1"/>
  <c r="C86" i="1" s="1"/>
  <c r="D186" i="1" l="1"/>
  <c r="L18" i="4"/>
  <c r="AA18" i="4"/>
  <c r="AB18" i="4"/>
  <c r="C47" i="4"/>
  <c r="L47" i="4" s="1"/>
  <c r="K46" i="4"/>
  <c r="J46" i="4"/>
  <c r="P46" i="4"/>
  <c r="J28" i="4"/>
  <c r="K28" i="4"/>
  <c r="C20" i="4"/>
  <c r="K19" i="4"/>
  <c r="J19" i="4"/>
  <c r="P19" i="4"/>
  <c r="K37" i="4"/>
  <c r="J37" i="4"/>
  <c r="AA27" i="4"/>
  <c r="AA36" i="4"/>
  <c r="C38" i="4"/>
  <c r="L38" i="4" s="1"/>
  <c r="P37" i="4"/>
  <c r="AB37" i="4" s="1"/>
  <c r="C29" i="4"/>
  <c r="L29" i="4" s="1"/>
  <c r="P28" i="4"/>
  <c r="AB28" i="4" s="1"/>
  <c r="D326" i="1"/>
  <c r="E326" i="1" s="1"/>
  <c r="F326" i="1"/>
  <c r="G326" i="1" s="1"/>
  <c r="C90" i="1"/>
  <c r="C91" i="1"/>
  <c r="C92" i="1"/>
  <c r="L19" i="4" l="1"/>
  <c r="AB19" i="4" s="1"/>
  <c r="AA19" i="4"/>
  <c r="AA46" i="4"/>
  <c r="AB46" i="4"/>
  <c r="C48" i="4"/>
  <c r="L48" i="4" s="1"/>
  <c r="K47" i="4"/>
  <c r="J47" i="4"/>
  <c r="P47" i="4"/>
  <c r="J29" i="4"/>
  <c r="K29" i="4"/>
  <c r="C21" i="4"/>
  <c r="K20" i="4"/>
  <c r="J20" i="4"/>
  <c r="L20" i="4" s="1"/>
  <c r="P20" i="4"/>
  <c r="K38" i="4"/>
  <c r="J38" i="4"/>
  <c r="AA37" i="4"/>
  <c r="AA28" i="4"/>
  <c r="C39" i="4"/>
  <c r="L39" i="4" s="1"/>
  <c r="P38" i="4"/>
  <c r="AB38" i="4" s="1"/>
  <c r="C30" i="4"/>
  <c r="L30" i="4" s="1"/>
  <c r="P29" i="4"/>
  <c r="AB29" i="4" s="1"/>
  <c r="C94" i="1"/>
  <c r="B98" i="1" l="1"/>
  <c r="AA20" i="4"/>
  <c r="AB20" i="4"/>
  <c r="AA47" i="4"/>
  <c r="AB47" i="4"/>
  <c r="J30" i="4"/>
  <c r="K30" i="4"/>
  <c r="C22" i="4"/>
  <c r="K21" i="4"/>
  <c r="J21" i="4"/>
  <c r="P21" i="4"/>
  <c r="AA21" i="4" s="1"/>
  <c r="K39" i="4"/>
  <c r="J39" i="4"/>
  <c r="C49" i="4"/>
  <c r="L49" i="4" s="1"/>
  <c r="J48" i="4"/>
  <c r="K48" i="4"/>
  <c r="P48" i="4"/>
  <c r="AA29" i="4"/>
  <c r="AA38" i="4"/>
  <c r="C31" i="4"/>
  <c r="L31" i="4" s="1"/>
  <c r="P30" i="4"/>
  <c r="AB30" i="4" s="1"/>
  <c r="C40" i="4"/>
  <c r="L40" i="4" s="1"/>
  <c r="P39" i="4"/>
  <c r="AB39" i="4" s="1"/>
  <c r="M60" i="1" l="1"/>
  <c r="H104" i="1"/>
  <c r="C51" i="3"/>
  <c r="F52" i="3" s="1"/>
  <c r="A59" i="3" s="1"/>
  <c r="B59" i="3" s="1"/>
  <c r="E144" i="1"/>
  <c r="E145" i="1" s="1"/>
  <c r="G133" i="1"/>
  <c r="E146" i="1" s="1"/>
  <c r="E147" i="1" s="1"/>
  <c r="L21" i="4"/>
  <c r="AA48" i="4"/>
  <c r="AB48" i="4"/>
  <c r="C50" i="4"/>
  <c r="L50" i="4" s="1"/>
  <c r="J49" i="4"/>
  <c r="K49" i="4"/>
  <c r="P49" i="4"/>
  <c r="K31" i="4"/>
  <c r="J31" i="4"/>
  <c r="K22" i="4"/>
  <c r="J22" i="4"/>
  <c r="P22" i="4"/>
  <c r="AA22" i="4" s="1"/>
  <c r="J40" i="4"/>
  <c r="K40" i="4"/>
  <c r="AA30" i="4"/>
  <c r="AA39" i="4"/>
  <c r="C41" i="4"/>
  <c r="L41" i="4" s="1"/>
  <c r="P40" i="4"/>
  <c r="AB40" i="4" s="1"/>
  <c r="C32" i="4"/>
  <c r="L32" i="4" s="1"/>
  <c r="P31" i="4"/>
  <c r="F51" i="3"/>
  <c r="A57" i="3" s="1"/>
  <c r="E57" i="3" s="1"/>
  <c r="E104" i="1" l="1"/>
  <c r="D105" i="1"/>
  <c r="H105" i="1" s="1"/>
  <c r="E112" i="1"/>
  <c r="AE44" i="4" s="1"/>
  <c r="E111" i="1"/>
  <c r="E59" i="3"/>
  <c r="D59" i="3"/>
  <c r="H59" i="3"/>
  <c r="F59" i="3"/>
  <c r="I59" i="3"/>
  <c r="C59" i="3"/>
  <c r="G59" i="3"/>
  <c r="L22" i="4"/>
  <c r="AA49" i="4"/>
  <c r="AB49" i="4"/>
  <c r="K50" i="4"/>
  <c r="J50" i="4"/>
  <c r="P50" i="4"/>
  <c r="C51" i="4"/>
  <c r="L51" i="4" s="1"/>
  <c r="K32" i="4"/>
  <c r="J32" i="4"/>
  <c r="J41" i="4"/>
  <c r="K41" i="4"/>
  <c r="X13" i="4"/>
  <c r="AB13" i="4" s="1"/>
  <c r="X53" i="4"/>
  <c r="AB53" i="4" s="1"/>
  <c r="T53" i="4"/>
  <c r="X45" i="4"/>
  <c r="AB45" i="4" s="1"/>
  <c r="X49" i="4"/>
  <c r="X47" i="4"/>
  <c r="X44" i="4"/>
  <c r="AB44" i="4" s="1"/>
  <c r="T48" i="4"/>
  <c r="T45" i="4"/>
  <c r="T46" i="4"/>
  <c r="T47" i="4"/>
  <c r="X46" i="4"/>
  <c r="T44" i="4"/>
  <c r="X48" i="4"/>
  <c r="T49" i="4"/>
  <c r="T39" i="4"/>
  <c r="H317" i="1"/>
  <c r="E329" i="1" s="1"/>
  <c r="X39" i="4"/>
  <c r="T30" i="4"/>
  <c r="AE14" i="4"/>
  <c r="AE24" i="4"/>
  <c r="AE34" i="4"/>
  <c r="X30" i="4"/>
  <c r="T13" i="4"/>
  <c r="X20" i="4"/>
  <c r="T16" i="4"/>
  <c r="T21" i="4"/>
  <c r="X14" i="4"/>
  <c r="X16" i="4"/>
  <c r="X17" i="4"/>
  <c r="X21" i="4"/>
  <c r="AB21" i="4" s="1"/>
  <c r="AC20" i="4" s="1"/>
  <c r="AD20" i="4" s="1"/>
  <c r="X15" i="4"/>
  <c r="T18" i="4"/>
  <c r="X18" i="4"/>
  <c r="T23" i="4"/>
  <c r="T20" i="4"/>
  <c r="X23" i="4"/>
  <c r="AB23" i="4" s="1"/>
  <c r="T14" i="4"/>
  <c r="T17" i="4"/>
  <c r="X19" i="4"/>
  <c r="T33" i="4"/>
  <c r="T19" i="4"/>
  <c r="X33" i="4"/>
  <c r="AB33" i="4" s="1"/>
  <c r="T22" i="4"/>
  <c r="X22" i="4"/>
  <c r="AB22" i="4" s="1"/>
  <c r="T24" i="4"/>
  <c r="T43" i="4"/>
  <c r="X43" i="4"/>
  <c r="AB43" i="4" s="1"/>
  <c r="X24" i="4"/>
  <c r="AB24" i="4" s="1"/>
  <c r="AC24" i="4" s="1"/>
  <c r="T25" i="4"/>
  <c r="X25" i="4"/>
  <c r="T34" i="4"/>
  <c r="X34" i="4"/>
  <c r="AB34" i="4" s="1"/>
  <c r="T26" i="4"/>
  <c r="T35" i="4"/>
  <c r="X26" i="4"/>
  <c r="X35" i="4"/>
  <c r="AB35" i="4" s="1"/>
  <c r="X27" i="4"/>
  <c r="X36" i="4"/>
  <c r="T36" i="4"/>
  <c r="T27" i="4"/>
  <c r="X37" i="4"/>
  <c r="X28" i="4"/>
  <c r="T28" i="4"/>
  <c r="T37" i="4"/>
  <c r="X29" i="4"/>
  <c r="T38" i="4"/>
  <c r="T29" i="4"/>
  <c r="X38" i="4"/>
  <c r="AA40" i="4"/>
  <c r="T40" i="4"/>
  <c r="X40" i="4"/>
  <c r="T31" i="4"/>
  <c r="X31" i="4"/>
  <c r="AB31" i="4" s="1"/>
  <c r="AA31" i="4"/>
  <c r="P32" i="4"/>
  <c r="C42" i="4"/>
  <c r="L42" i="4" s="1"/>
  <c r="P41" i="4"/>
  <c r="AB41" i="4" s="1"/>
  <c r="H313" i="1"/>
  <c r="E325" i="1" s="1"/>
  <c r="H311" i="1"/>
  <c r="E323" i="1" s="1"/>
  <c r="E167" i="1"/>
  <c r="E105" i="1"/>
  <c r="D144" i="1"/>
  <c r="D145" i="1" s="1"/>
  <c r="D175" i="1"/>
  <c r="B197" i="1"/>
  <c r="C203" i="1" s="1"/>
  <c r="D220" i="1"/>
  <c r="D222" i="1" s="1"/>
  <c r="E212" i="1"/>
  <c r="B152" i="1"/>
  <c r="H57" i="3"/>
  <c r="D57" i="3"/>
  <c r="D58" i="3" s="1"/>
  <c r="C57" i="3"/>
  <c r="G57" i="3"/>
  <c r="I57" i="3"/>
  <c r="I58" i="3" s="1"/>
  <c r="B57" i="3"/>
  <c r="F57" i="3"/>
  <c r="E58" i="3"/>
  <c r="T15" i="4" l="1"/>
  <c r="F16" i="8"/>
  <c r="F16" i="7"/>
  <c r="H315" i="1"/>
  <c r="E327" i="1" s="1"/>
  <c r="E20" i="5"/>
  <c r="C58" i="3"/>
  <c r="F58" i="3"/>
  <c r="H58" i="3"/>
  <c r="G58" i="3"/>
  <c r="G62" i="3" s="1"/>
  <c r="AA50" i="4"/>
  <c r="AB50" i="4"/>
  <c r="AF20" i="4"/>
  <c r="AC21" i="4"/>
  <c r="AD21" i="4" s="1"/>
  <c r="AF21" i="4" s="1"/>
  <c r="AG21" i="4" s="1"/>
  <c r="AH21" i="4" s="1"/>
  <c r="AC45" i="4"/>
  <c r="AD45" i="4" s="1"/>
  <c r="AF45" i="4" s="1"/>
  <c r="AG45" i="4" s="1"/>
  <c r="AH45" i="4" s="1"/>
  <c r="AC47" i="4"/>
  <c r="AD47" i="4" s="1"/>
  <c r="AF47" i="4" s="1"/>
  <c r="AG47" i="4" s="1"/>
  <c r="AH47" i="4" s="1"/>
  <c r="AC36" i="4"/>
  <c r="AD36" i="4" s="1"/>
  <c r="AF36" i="4" s="1"/>
  <c r="AG36" i="4" s="1"/>
  <c r="AH36" i="4" s="1"/>
  <c r="AC29" i="4"/>
  <c r="AD29" i="4" s="1"/>
  <c r="AF29" i="4" s="1"/>
  <c r="AG29" i="4" s="1"/>
  <c r="AH29" i="4" s="1"/>
  <c r="AC14" i="4"/>
  <c r="AD14" i="4" s="1"/>
  <c r="AC19" i="4"/>
  <c r="AD19" i="4" s="1"/>
  <c r="AF19" i="4" s="1"/>
  <c r="AG19" i="4" s="1"/>
  <c r="AH19" i="4" s="1"/>
  <c r="AC48" i="4"/>
  <c r="AD48" i="4" s="1"/>
  <c r="AF48" i="4" s="1"/>
  <c r="AG48" i="4" s="1"/>
  <c r="AH48" i="4" s="1"/>
  <c r="C52" i="4"/>
  <c r="L52" i="4" s="1"/>
  <c r="K51" i="4"/>
  <c r="J51" i="4"/>
  <c r="P51" i="4"/>
  <c r="AB51" i="4" s="1"/>
  <c r="K42" i="4"/>
  <c r="J42" i="4"/>
  <c r="T50" i="4"/>
  <c r="X50" i="4"/>
  <c r="E135" i="1"/>
  <c r="F144" i="1" s="1"/>
  <c r="AC44" i="4"/>
  <c r="AD44" i="4" s="1"/>
  <c r="AF44" i="4" s="1"/>
  <c r="AG44" i="4" s="1"/>
  <c r="AH44" i="4" s="1"/>
  <c r="AC27" i="4"/>
  <c r="AD27" i="4" s="1"/>
  <c r="AF27" i="4" s="1"/>
  <c r="AG27" i="4" s="1"/>
  <c r="AH27" i="4" s="1"/>
  <c r="AC17" i="4"/>
  <c r="AD17" i="4" s="1"/>
  <c r="AF17" i="4" s="1"/>
  <c r="AG17" i="4" s="1"/>
  <c r="AH17" i="4" s="1"/>
  <c r="D231" i="1"/>
  <c r="D170" i="1"/>
  <c r="E291" i="1"/>
  <c r="G292" i="1" s="1"/>
  <c r="G289" i="1"/>
  <c r="AC25" i="4"/>
  <c r="AD25" i="4" s="1"/>
  <c r="AF25" i="4" s="1"/>
  <c r="AG25" i="4" s="1"/>
  <c r="AH25" i="4" s="1"/>
  <c r="AC18" i="4"/>
  <c r="AD18" i="4" s="1"/>
  <c r="AF18" i="4" s="1"/>
  <c r="AG18" i="4" s="1"/>
  <c r="AH18" i="4" s="1"/>
  <c r="B216" i="5"/>
  <c r="AC35" i="4"/>
  <c r="AD35" i="4" s="1"/>
  <c r="AF35" i="4" s="1"/>
  <c r="AD24" i="4"/>
  <c r="AF24" i="4" s="1"/>
  <c r="AG24" i="4" s="1"/>
  <c r="AH24" i="4" s="1"/>
  <c r="AC34" i="4"/>
  <c r="AD34" i="4" s="1"/>
  <c r="AF34" i="4" s="1"/>
  <c r="AG34" i="4" s="1"/>
  <c r="AH34" i="4" s="1"/>
  <c r="AC22" i="4"/>
  <c r="AD22" i="4" s="1"/>
  <c r="AF22" i="4" s="1"/>
  <c r="AG22" i="4" s="1"/>
  <c r="AH22" i="4" s="1"/>
  <c r="AC26" i="4"/>
  <c r="AD26" i="4" s="1"/>
  <c r="AF26" i="4" s="1"/>
  <c r="AG26" i="4" s="1"/>
  <c r="AH26" i="4" s="1"/>
  <c r="AC30" i="4"/>
  <c r="AD30" i="4" s="1"/>
  <c r="AF30" i="4" s="1"/>
  <c r="T41" i="4"/>
  <c r="X41" i="4"/>
  <c r="AA41" i="4"/>
  <c r="AA32" i="4"/>
  <c r="T32" i="4"/>
  <c r="X32" i="4"/>
  <c r="AB32" i="4" s="1"/>
  <c r="AC31" i="4" s="1"/>
  <c r="P42" i="4"/>
  <c r="D289" i="1"/>
  <c r="G132" i="1"/>
  <c r="D146" i="1" s="1"/>
  <c r="D147" i="1" s="1"/>
  <c r="C158" i="1"/>
  <c r="E16" i="7" l="1"/>
  <c r="E16" i="8"/>
  <c r="G61" i="3"/>
  <c r="F65" i="3" s="1"/>
  <c r="E136" i="1" s="1"/>
  <c r="F146" i="1" s="1"/>
  <c r="AG35" i="4"/>
  <c r="AH35" i="4" s="1"/>
  <c r="AG30" i="4"/>
  <c r="AH30" i="4" s="1"/>
  <c r="AC37" i="4"/>
  <c r="AD37" i="4" s="1"/>
  <c r="AF37" i="4" s="1"/>
  <c r="AG37" i="4" s="1"/>
  <c r="AH37" i="4" s="1"/>
  <c r="AG20" i="4"/>
  <c r="AH20" i="4" s="1"/>
  <c r="AC46" i="4"/>
  <c r="AD46" i="4" s="1"/>
  <c r="AF46" i="4" s="1"/>
  <c r="AG46" i="4" s="1"/>
  <c r="AH46" i="4" s="1"/>
  <c r="AC38" i="4"/>
  <c r="AD38" i="4" s="1"/>
  <c r="AF38" i="4" s="1"/>
  <c r="AG38" i="4" s="1"/>
  <c r="AH38" i="4" s="1"/>
  <c r="AC15" i="4"/>
  <c r="AD15" i="4" s="1"/>
  <c r="AF15" i="4" s="1"/>
  <c r="AG15" i="4" s="1"/>
  <c r="AH15" i="4" s="1"/>
  <c r="AC49" i="4"/>
  <c r="AD49" i="4" s="1"/>
  <c r="AF49" i="4" s="1"/>
  <c r="AG49" i="4" s="1"/>
  <c r="AH49" i="4" s="1"/>
  <c r="AC39" i="4"/>
  <c r="AD39" i="4" s="1"/>
  <c r="AF39" i="4" s="1"/>
  <c r="AG39" i="4" s="1"/>
  <c r="AH39" i="4" s="1"/>
  <c r="AA51" i="4"/>
  <c r="T51" i="4"/>
  <c r="X51" i="4"/>
  <c r="AC50" i="4" s="1"/>
  <c r="AD50" i="4" s="1"/>
  <c r="AF50" i="4" s="1"/>
  <c r="AG50" i="4" s="1"/>
  <c r="AH50" i="4" s="1"/>
  <c r="P52" i="4"/>
  <c r="AB52" i="4" s="1"/>
  <c r="J52" i="4"/>
  <c r="K52" i="4"/>
  <c r="G144" i="1"/>
  <c r="F145" i="1"/>
  <c r="AF14" i="4"/>
  <c r="AG14" i="4" s="1"/>
  <c r="AH14" i="4" s="1"/>
  <c r="AC16" i="4"/>
  <c r="AD16" i="4" s="1"/>
  <c r="AF16" i="4" s="1"/>
  <c r="AG16" i="4" s="1"/>
  <c r="AH16" i="4" s="1"/>
  <c r="AC28" i="4"/>
  <c r="AD28" i="4" s="1"/>
  <c r="AF28" i="4" s="1"/>
  <c r="AG28" i="4" s="1"/>
  <c r="AH28" i="4" s="1"/>
  <c r="D228" i="1"/>
  <c r="B301" i="1"/>
  <c r="B302" i="1"/>
  <c r="B303" i="1"/>
  <c r="H329" i="1"/>
  <c r="E341" i="1" s="1"/>
  <c r="F341" i="1" s="1"/>
  <c r="E353" i="1" s="1"/>
  <c r="F353" i="1" s="1"/>
  <c r="G353" i="1" s="1"/>
  <c r="E183" i="5"/>
  <c r="E185" i="5" s="1"/>
  <c r="F188" i="5" s="1"/>
  <c r="G144" i="5"/>
  <c r="D147" i="5" s="1"/>
  <c r="D118" i="5"/>
  <c r="D292" i="1"/>
  <c r="AD31" i="4"/>
  <c r="AF31" i="4" s="1"/>
  <c r="AG31" i="4" s="1"/>
  <c r="AH31" i="4" s="1"/>
  <c r="AC40" i="4"/>
  <c r="AD40" i="4" s="1"/>
  <c r="AF40" i="4" s="1"/>
  <c r="AG40" i="4" s="1"/>
  <c r="AH40" i="4" s="1"/>
  <c r="AA42" i="4"/>
  <c r="T42" i="4"/>
  <c r="X42" i="4"/>
  <c r="AB42" i="4" s="1"/>
  <c r="C152" i="5" l="1"/>
  <c r="AA52" i="4"/>
  <c r="X52" i="4"/>
  <c r="T52" i="4"/>
  <c r="G146" i="1"/>
  <c r="F147" i="1"/>
  <c r="G147" i="1" s="1"/>
  <c r="H169" i="5"/>
  <c r="D173" i="5" s="1"/>
  <c r="H123" i="5"/>
  <c r="H188" i="5"/>
  <c r="E188" i="5"/>
  <c r="B129" i="5"/>
  <c r="B131" i="5" s="1"/>
  <c r="C135" i="5" s="1"/>
  <c r="D162" i="5"/>
  <c r="D164" i="5" s="1"/>
  <c r="H118" i="5"/>
  <c r="D120" i="5"/>
  <c r="H120" i="5" s="1"/>
  <c r="D119" i="5"/>
  <c r="H119" i="5" s="1"/>
  <c r="AC32" i="4"/>
  <c r="AD32" i="4" s="1"/>
  <c r="AF32" i="4" s="1"/>
  <c r="AG32" i="4" s="1"/>
  <c r="AH32" i="4" s="1"/>
  <c r="AC41" i="4"/>
  <c r="AD41" i="4" s="1"/>
  <c r="AF41" i="4" s="1"/>
  <c r="AG41" i="4" s="1"/>
  <c r="AH41" i="4" s="1"/>
  <c r="G145" i="1"/>
  <c r="D166" i="5" l="1"/>
  <c r="D157" i="5"/>
  <c r="D219" i="1"/>
  <c r="D233" i="1" s="1"/>
  <c r="B162" i="1"/>
  <c r="F170" i="1" s="1"/>
  <c r="E158" i="1"/>
  <c r="E199" i="7"/>
  <c r="E202" i="7" s="1"/>
  <c r="E199" i="8"/>
  <c r="E202" i="8" s="1"/>
  <c r="E203" i="5"/>
  <c r="AC51" i="4"/>
  <c r="AD51" i="4" s="1"/>
  <c r="AF51" i="4" s="1"/>
  <c r="AG51" i="4" s="1"/>
  <c r="AH51" i="4" s="1"/>
  <c r="D170" i="5"/>
  <c r="H121" i="5"/>
  <c r="D161" i="5" s="1"/>
  <c r="H122" i="5"/>
  <c r="E135" i="5" s="1"/>
  <c r="AC42" i="4"/>
  <c r="AD42" i="4" s="1"/>
  <c r="AF42" i="4" s="1"/>
  <c r="AG42" i="4" s="1"/>
  <c r="AH42" i="4" s="1"/>
  <c r="B207" i="1"/>
  <c r="F215" i="1" s="1"/>
  <c r="D174" i="1"/>
  <c r="D188" i="1" s="1"/>
  <c r="D191" i="1" s="1"/>
  <c r="D236" i="1" l="1"/>
  <c r="H233" i="1"/>
  <c r="E233" i="1"/>
  <c r="H323" i="1"/>
  <c r="AC52" i="4"/>
  <c r="AD52" i="4" s="1"/>
  <c r="AF52" i="4" s="1"/>
  <c r="AG52" i="4" s="1"/>
  <c r="AH52" i="4" s="1"/>
  <c r="E200" i="5"/>
  <c r="E206" i="5" s="1"/>
  <c r="D175" i="5"/>
  <c r="H175" i="5" s="1"/>
  <c r="G135" i="5"/>
  <c r="D135" i="5"/>
  <c r="B139" i="5"/>
  <c r="E335" i="1"/>
  <c r="F335" i="1" s="1"/>
  <c r="E347" i="1" s="1"/>
  <c r="F347" i="1" s="1"/>
  <c r="G347" i="1" s="1"/>
  <c r="H324" i="1"/>
  <c r="E336" i="1" s="1"/>
  <c r="F336" i="1" s="1"/>
  <c r="E348" i="1" s="1"/>
  <c r="F348" i="1" s="1"/>
  <c r="G348" i="1" s="1"/>
  <c r="E170" i="1"/>
  <c r="G203" i="1"/>
  <c r="D203" i="1"/>
  <c r="H215" i="1"/>
  <c r="E215" i="1"/>
  <c r="H236" i="1"/>
  <c r="E236" i="1"/>
  <c r="E188" i="1"/>
  <c r="H188" i="1"/>
  <c r="D158" i="1"/>
  <c r="G158" i="1"/>
  <c r="H170" i="1"/>
  <c r="D178" i="5" l="1"/>
  <c r="H178" i="5" s="1"/>
  <c r="E175" i="5"/>
  <c r="F147" i="5"/>
  <c r="H147" i="5" s="1"/>
  <c r="F157" i="5"/>
  <c r="H327" i="1" s="1"/>
  <c r="E339" i="1" s="1"/>
  <c r="F339" i="1" s="1"/>
  <c r="B243" i="1"/>
  <c r="E191" i="1"/>
  <c r="H191" i="1"/>
  <c r="B244" i="1" s="1"/>
  <c r="D257" i="1" l="1"/>
  <c r="G258" i="1" s="1"/>
  <c r="E203" i="7"/>
  <c r="E206" i="7" s="1"/>
  <c r="B215" i="7" s="1"/>
  <c r="E203" i="8"/>
  <c r="E206" i="8" s="1"/>
  <c r="B215" i="8" s="1"/>
  <c r="E207" i="5"/>
  <c r="E210" i="5" s="1"/>
  <c r="E351" i="1"/>
  <c r="F351" i="1" s="1"/>
  <c r="G351" i="1" s="1"/>
  <c r="E178" i="5"/>
  <c r="E147" i="5"/>
  <c r="H157" i="5"/>
  <c r="E157" i="5"/>
  <c r="B219" i="5" l="1"/>
  <c r="E265" i="1"/>
  <c r="E261" i="1"/>
  <c r="B218" i="5"/>
  <c r="B217" i="5"/>
  <c r="H325" i="1" l="1"/>
  <c r="E337" i="1" s="1"/>
  <c r="F337" i="1" s="1"/>
  <c r="E349" i="1" s="1"/>
  <c r="F349" i="1" s="1"/>
  <c r="G349" i="1" s="1"/>
  <c r="H326" i="1"/>
  <c r="E338" i="1" s="1"/>
  <c r="F338" i="1" s="1"/>
  <c r="E350" i="1" s="1"/>
  <c r="F350" i="1" s="1"/>
  <c r="G350" i="1" s="1"/>
  <c r="G261" i="1"/>
  <c r="B299" i="1" s="1"/>
  <c r="G268" i="1"/>
  <c r="B300" i="1" s="1"/>
  <c r="E2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tc={B4E00C8C-36BF-4E31-9B27-FD5B11201EB3}</author>
  </authors>
  <commentList>
    <comment ref="S13" authorId="0" shapeId="0" xr:uid="{B4E00C8C-36BF-4E31-9B27-FD5B11201EB3}">
      <text>
        <t>[Threaded comment]
Your version of Excel allows you to read this threaded comment; however, any edits to it will get removed if the file is opened in a newer version of Excel. Learn more: https://go.microsoft.com/fwlink/?linkid=870924
Comment:
    Spans 1 &amp; 4 use WF 36 X 150, spans 2&amp;3 use WF 36 X 194</t>
      </text>
    </comment>
  </commentList>
</comments>
</file>

<file path=xl/sharedStrings.xml><?xml version="1.0" encoding="utf-8"?>
<sst xmlns="http://schemas.openxmlformats.org/spreadsheetml/2006/main" count="2089" uniqueCount="648">
  <si>
    <t>Designed:</t>
  </si>
  <si>
    <t>Checked:</t>
  </si>
  <si>
    <t>Project:</t>
  </si>
  <si>
    <r>
      <t>[ ] - AASHTO LRFD 8</t>
    </r>
    <r>
      <rPr>
        <vertAlign val="super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scheme val="minor"/>
      </rPr>
      <t xml:space="preserve"> Edition</t>
    </r>
  </si>
  <si>
    <t>feet</t>
  </si>
  <si>
    <t>ksf</t>
  </si>
  <si>
    <t>=</t>
  </si>
  <si>
    <t>Blue Text Indicates Input</t>
  </si>
  <si>
    <t>S</t>
  </si>
  <si>
    <t>(feet)</t>
  </si>
  <si>
    <t>Girder</t>
  </si>
  <si>
    <t>Total</t>
  </si>
  <si>
    <t>Load</t>
  </si>
  <si>
    <t>Design</t>
  </si>
  <si>
    <t>inches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</si>
  <si>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</si>
  <si>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1) Bridge Geometric and Loading Data:</t>
  </si>
  <si>
    <t>2) Deck Slab Effective Span Length:</t>
  </si>
  <si>
    <t>Bridge Geometry:</t>
  </si>
  <si>
    <t>Bridge Loading:</t>
  </si>
  <si>
    <r>
      <t>Maximum Girder Spacing = S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=</t>
    </r>
  </si>
  <si>
    <r>
      <t>Minimum Girder Spacing = S</t>
    </r>
    <r>
      <rPr>
        <vertAlign val="subscript"/>
        <sz val="10"/>
        <color theme="1"/>
        <rFont val="Calibri"/>
        <family val="2"/>
        <scheme val="minor"/>
      </rPr>
      <t>min</t>
    </r>
    <r>
      <rPr>
        <sz val="10"/>
        <color theme="1"/>
        <rFont val="Calibri"/>
        <family val="2"/>
        <scheme val="minor"/>
      </rPr>
      <t xml:space="preserve"> =</t>
    </r>
  </si>
  <si>
    <r>
      <t>2C = S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=</t>
    </r>
  </si>
  <si>
    <r>
      <t>Maximum Girder Length = 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</si>
  <si>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r>
      <t>Adjacent Girder Length = 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</si>
  <si>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feet [Fig. 9.7.2.3-1, At Widest End of Unit]</t>
  </si>
  <si>
    <t>feet [Fig. 9.7.2.3-1, At Narrowest End of Unit]</t>
  </si>
  <si>
    <t>feet [Fig. 9.7.2.3-1, Longest Girder for Flared-Width Unit]</t>
  </si>
  <si>
    <t>feet [Fig. 9.7.2.3-1, Girder Adjacent to Longest Girder]</t>
  </si>
  <si>
    <r>
      <t>S</t>
    </r>
    <r>
      <rPr>
        <vertAlign val="subscript"/>
        <sz val="10"/>
        <color theme="1"/>
        <rFont val="Calibri"/>
        <family val="2"/>
        <scheme val="minor"/>
      </rPr>
      <t>min</t>
    </r>
    <r>
      <rPr>
        <sz val="10"/>
        <color theme="1"/>
        <rFont val="Calibri"/>
        <family val="2"/>
        <scheme val="minor"/>
      </rPr>
      <t xml:space="preserve"> =</t>
    </r>
  </si>
  <si>
    <t>C =</t>
  </si>
  <si>
    <r>
      <t>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/3 =</t>
    </r>
  </si>
  <si>
    <r>
      <t>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/3 =</t>
    </r>
  </si>
  <si>
    <t>Girder Spacing at "C" =</t>
  </si>
  <si>
    <r>
      <t>Girder Spacing at "L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/3" =</t>
    </r>
  </si>
  <si>
    <r>
      <t>Girder Spacing at "L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/3" =</t>
    </r>
  </si>
  <si>
    <r>
      <t>S</t>
    </r>
    <r>
      <rPr>
        <vertAlign val="subscript"/>
        <sz val="10"/>
        <color theme="1"/>
        <rFont val="Calibri"/>
        <family val="2"/>
        <scheme val="minor"/>
      </rPr>
      <t>effective</t>
    </r>
    <r>
      <rPr>
        <sz val="10"/>
        <color theme="1"/>
        <rFont val="Calibri"/>
        <family val="2"/>
        <scheme val="minor"/>
      </rPr>
      <t xml:space="preserve"> =</t>
    </r>
  </si>
  <si>
    <r>
      <t>Minimum Girder Flange Width = b</t>
    </r>
    <r>
      <rPr>
        <vertAlign val="subscript"/>
        <sz val="10"/>
        <color theme="1"/>
        <rFont val="Calibri"/>
        <family val="2"/>
        <scheme val="minor"/>
      </rPr>
      <t>f,min</t>
    </r>
    <r>
      <rPr>
        <sz val="10"/>
        <color theme="1"/>
        <rFont val="Calibri"/>
        <family val="2"/>
        <scheme val="minor"/>
      </rPr>
      <t xml:space="preserve"> =</t>
    </r>
  </si>
  <si>
    <r>
      <t>Minimum Girder Web Thickness =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</t>
    </r>
  </si>
  <si>
    <t>Deck Slab Effective Span Length (S):</t>
  </si>
  <si>
    <t>S =</t>
  </si>
  <si>
    <r>
      <t xml:space="preserve">(S + 17)(12) / 36 </t>
    </r>
    <r>
      <rPr>
        <sz val="10"/>
        <color theme="1"/>
        <rFont val="Calibri"/>
        <family val="2"/>
      </rPr>
      <t>≥ 8.5 inches (Rounded Up to Nearest 1/4-inch)</t>
    </r>
  </si>
  <si>
    <r>
      <t>Min. Deck Slab Thickness = T</t>
    </r>
    <r>
      <rPr>
        <vertAlign val="subscript"/>
        <sz val="10"/>
        <color theme="1"/>
        <rFont val="Calibri"/>
        <family val="2"/>
        <scheme val="minor"/>
      </rPr>
      <t>min</t>
    </r>
    <r>
      <rPr>
        <sz val="10"/>
        <color theme="1"/>
        <rFont val="Calibri"/>
        <family val="2"/>
        <scheme val="minor"/>
      </rPr>
      <t xml:space="preserve"> =</t>
    </r>
  </si>
  <si>
    <t>3) Minimum and Structural Deck Slab Thickness:</t>
  </si>
  <si>
    <r>
      <t>Structural Slab Thickness = T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</si>
  <si>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r>
      <t>T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- (Sacrificial Wearing Surface)</t>
    </r>
  </si>
  <si>
    <t>Future Wearing Surface Load =</t>
  </si>
  <si>
    <t>Stay-In-Place Fromwork Load =</t>
  </si>
  <si>
    <t>ksf [9.7.4]</t>
  </si>
  <si>
    <t>Equivalent Strip Width:</t>
  </si>
  <si>
    <t>[Table 4.6.2.1.3-1]</t>
  </si>
  <si>
    <r>
      <t>Equivalent Strip Width for Positive Moment (M</t>
    </r>
    <r>
      <rPr>
        <vertAlign val="superscript"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>) = b</t>
    </r>
    <r>
      <rPr>
        <vertAlign val="subscript"/>
        <sz val="10"/>
        <color theme="1"/>
        <rFont val="Calibri"/>
        <family val="2"/>
        <scheme val="minor"/>
      </rPr>
      <t>pos</t>
    </r>
    <r>
      <rPr>
        <sz val="10"/>
        <color theme="1"/>
        <rFont val="Calibri"/>
        <family val="2"/>
        <scheme val="minor"/>
      </rPr>
      <t xml:space="preserve"> = 26.0 + 6.6S =</t>
    </r>
  </si>
  <si>
    <r>
      <t>Equivalent Strip Width for Negative Moment (M</t>
    </r>
    <r>
      <rPr>
        <vertAlign val="superscript"/>
        <sz val="10"/>
        <color theme="1"/>
        <rFont val="Calibri"/>
        <family val="2"/>
        <scheme val="minor"/>
      </rPr>
      <t>-</t>
    </r>
    <r>
      <rPr>
        <sz val="10"/>
        <color theme="1"/>
        <rFont val="Calibri"/>
        <family val="2"/>
        <scheme val="minor"/>
      </rPr>
      <t>) = b</t>
    </r>
    <r>
      <rPr>
        <vertAlign val="subscript"/>
        <sz val="10"/>
        <color theme="1"/>
        <rFont val="Calibri"/>
        <family val="2"/>
        <scheme val="minor"/>
      </rPr>
      <t>neg</t>
    </r>
    <r>
      <rPr>
        <sz val="10"/>
        <color theme="1"/>
        <rFont val="Calibri"/>
        <family val="2"/>
        <scheme val="minor"/>
      </rPr>
      <t xml:space="preserve"> = 48.0 + 3.0S =</t>
    </r>
  </si>
  <si>
    <r>
      <t>Deck Slab Self-Weight = 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min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concrete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</si>
  <si>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concrete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</si>
  <si>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</si>
  <si>
    <r>
      <t>Stay-In-Place Formwork Load = w</t>
    </r>
    <r>
      <rPr>
        <vertAlign val="subscript"/>
        <sz val="10"/>
        <color theme="1"/>
        <rFont val="Calibri"/>
        <family val="2"/>
        <scheme val="minor"/>
      </rPr>
      <t>SIP</t>
    </r>
    <r>
      <rPr>
        <sz val="10"/>
        <color theme="1"/>
        <rFont val="Calibri"/>
        <family val="2"/>
        <scheme val="minor"/>
      </rPr>
      <t xml:space="preserve"> =</t>
    </r>
  </si>
  <si>
    <r>
      <t>Future Wearing Surface Load = w</t>
    </r>
    <r>
      <rPr>
        <vertAlign val="subscript"/>
        <sz val="10"/>
        <color theme="1"/>
        <rFont val="Calibri"/>
        <family val="2"/>
        <scheme val="minor"/>
      </rPr>
      <t>FWS</t>
    </r>
    <r>
      <rPr>
        <sz val="10"/>
        <color theme="1"/>
        <rFont val="Calibri"/>
        <family val="2"/>
        <scheme val="minor"/>
      </rPr>
      <t xml:space="preserve"> =</t>
    </r>
  </si>
  <si>
    <t>Dead Loads:</t>
  </si>
  <si>
    <t>-M (k-ft)</t>
  </si>
  <si>
    <t>+M</t>
  </si>
  <si>
    <t>Location of Design Section from Centerline Stringer (in)</t>
  </si>
  <si>
    <t>(k-ft)</t>
  </si>
  <si>
    <t>ft</t>
  </si>
  <si>
    <t>Range 1:</t>
  </si>
  <si>
    <t>Range 2:</t>
  </si>
  <si>
    <t>Location =</t>
  </si>
  <si>
    <t>in</t>
  </si>
  <si>
    <t>k-ft / ft</t>
  </si>
  <si>
    <r>
      <t>+M</t>
    </r>
    <r>
      <rPr>
        <b/>
        <vertAlign val="subscript"/>
        <sz val="10"/>
        <rFont val="Calibri"/>
        <family val="2"/>
        <scheme val="minor"/>
      </rPr>
      <t>LL+I</t>
    </r>
    <r>
      <rPr>
        <b/>
        <sz val="10"/>
        <rFont val="Calibri"/>
        <family val="2"/>
        <scheme val="minor"/>
      </rPr>
      <t xml:space="preserve"> =</t>
    </r>
  </si>
  <si>
    <r>
      <t>-M</t>
    </r>
    <r>
      <rPr>
        <b/>
        <vertAlign val="subscript"/>
        <sz val="10"/>
        <rFont val="Calibri"/>
        <family val="2"/>
        <scheme val="minor"/>
      </rPr>
      <t>LL+I</t>
    </r>
    <r>
      <rPr>
        <b/>
        <sz val="10"/>
        <rFont val="Calibri"/>
        <family val="2"/>
        <scheme val="minor"/>
      </rPr>
      <t xml:space="preserve"> =</t>
    </r>
  </si>
  <si>
    <t>Negative Moment (k-ft)</t>
  </si>
  <si>
    <t>Positive</t>
  </si>
  <si>
    <t>Moment</t>
  </si>
  <si>
    <t>AASHTO LRFD Table A4-1</t>
  </si>
  <si>
    <t>Live Load:</t>
  </si>
  <si>
    <t>[4.6.2.1.6, Table A4-1]</t>
  </si>
  <si>
    <t>Location of Critical Section for Negative Moment =</t>
  </si>
  <si>
    <t>Design of ODOT Deck Slab on Steel or Concrete Girders</t>
  </si>
  <si>
    <t>Type</t>
  </si>
  <si>
    <t>Control Box</t>
  </si>
  <si>
    <t>Unfactored Design Moments:</t>
  </si>
  <si>
    <t>k-ft / ft *</t>
  </si>
  <si>
    <r>
      <t>Positive Live Load Moment = M</t>
    </r>
    <r>
      <rPr>
        <vertAlign val="subscript"/>
        <sz val="10"/>
        <color theme="1"/>
        <rFont val="Calibri"/>
        <family val="2"/>
        <scheme val="minor"/>
      </rPr>
      <t>LL+IM</t>
    </r>
    <r>
      <rPr>
        <vertAlign val="superscript"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 xml:space="preserve"> =</t>
    </r>
  </si>
  <si>
    <r>
      <t>Negative Live Load Moment = M</t>
    </r>
    <r>
      <rPr>
        <vertAlign val="subscript"/>
        <sz val="10"/>
        <color theme="1"/>
        <rFont val="Calibri"/>
        <family val="2"/>
        <scheme val="minor"/>
      </rPr>
      <t>LL+IM</t>
    </r>
    <r>
      <rPr>
        <vertAlign val="superscript"/>
        <sz val="10"/>
        <color theme="1"/>
        <rFont val="Calibri"/>
        <family val="2"/>
        <scheme val="minor"/>
      </rPr>
      <t>-</t>
    </r>
    <r>
      <rPr>
        <sz val="10"/>
        <color theme="1"/>
        <rFont val="Calibri"/>
        <family val="2"/>
        <scheme val="minor"/>
      </rPr>
      <t xml:space="preserve"> =</t>
    </r>
  </si>
  <si>
    <t>k-ft / ft [Table A4-1] **</t>
  </si>
  <si>
    <t>Factored Design Moments:</t>
  </si>
  <si>
    <t>[Table 3.4.1-1]</t>
  </si>
  <si>
    <t>Combination</t>
  </si>
  <si>
    <t>Service I</t>
  </si>
  <si>
    <t>Strength I</t>
  </si>
  <si>
    <t>(k-ft / ft)</t>
  </si>
  <si>
    <t>DC</t>
  </si>
  <si>
    <t>DW</t>
  </si>
  <si>
    <t>LL+IM</t>
  </si>
  <si>
    <t>4) Design Loads and Moments:</t>
  </si>
  <si>
    <t>Check Strength Requirement:</t>
  </si>
  <si>
    <t>Check Minimum Reinforcement Requirement:</t>
  </si>
  <si>
    <t>[5.5.4.2]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</si>
  <si>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</si>
  <si>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t>[5.6.3.2]</t>
  </si>
  <si>
    <t>Reinforcement Data:</t>
  </si>
  <si>
    <t>Material Data:</t>
  </si>
  <si>
    <t>Mat</t>
  </si>
  <si>
    <t>Top</t>
  </si>
  <si>
    <t>Bottom</t>
  </si>
  <si>
    <t>(Transverse)</t>
  </si>
  <si>
    <t>(Longitudinal)</t>
  </si>
  <si>
    <t>Size</t>
  </si>
  <si>
    <t>Spacing</t>
  </si>
  <si>
    <t>Diameter</t>
  </si>
  <si>
    <t>Area</t>
  </si>
  <si>
    <t>in Cantilever</t>
  </si>
  <si>
    <t>over Piers</t>
  </si>
  <si>
    <t>Primary (Transverse)</t>
  </si>
  <si>
    <t>Additional in Cantilever</t>
  </si>
  <si>
    <t>Additional over Piers</t>
  </si>
  <si>
    <t>Secondary (Long.)</t>
  </si>
  <si>
    <r>
      <t>Concrete Cover = Cover</t>
    </r>
    <r>
      <rPr>
        <vertAlign val="subscript"/>
        <sz val="10"/>
        <color theme="1"/>
        <rFont val="Calibri"/>
        <family val="2"/>
        <scheme val="minor"/>
      </rPr>
      <t>Top</t>
    </r>
    <r>
      <rPr>
        <sz val="10"/>
        <color theme="1"/>
        <rFont val="Calibri"/>
        <family val="2"/>
        <scheme val="minor"/>
      </rPr>
      <t xml:space="preserve"> =</t>
    </r>
  </si>
  <si>
    <r>
      <t>Cover</t>
    </r>
    <r>
      <rPr>
        <vertAlign val="subscript"/>
        <sz val="10"/>
        <color theme="1"/>
        <rFont val="Calibri"/>
        <family val="2"/>
        <scheme val="minor"/>
      </rPr>
      <t>Bottom</t>
    </r>
    <r>
      <rPr>
        <sz val="10"/>
        <color theme="1"/>
        <rFont val="Calibri"/>
        <family val="2"/>
        <scheme val="minor"/>
      </rPr>
      <t xml:space="preserve"> =</t>
    </r>
  </si>
  <si>
    <t>Check</t>
  </si>
  <si>
    <t>Positive Moment</t>
  </si>
  <si>
    <t>Negative Moment</t>
  </si>
  <si>
    <t>5) Design of Primary (Transverse) Reinforcement for Positive Moment:</t>
  </si>
  <si>
    <r>
      <t>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</si>
  <si>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Bar</t>
  </si>
  <si>
    <t>s (inches)</t>
  </si>
  <si>
    <r>
      <t>d</t>
    </r>
    <r>
      <rPr>
        <b/>
        <vertAlign val="subscript"/>
        <sz val="10"/>
        <rFont val="Calibri"/>
        <family val="2"/>
        <scheme val="minor"/>
      </rPr>
      <t>b</t>
    </r>
    <r>
      <rPr>
        <b/>
        <sz val="10"/>
        <rFont val="Calibri"/>
        <family val="2"/>
        <scheme val="minor"/>
      </rPr>
      <t xml:space="preserve"> (inches)</t>
    </r>
  </si>
  <si>
    <r>
      <t>A</t>
    </r>
    <r>
      <rPr>
        <b/>
        <vertAlign val="subscript"/>
        <sz val="10"/>
        <rFont val="Calibri"/>
        <family val="2"/>
        <scheme val="minor"/>
      </rPr>
      <t>b</t>
    </r>
    <r>
      <rPr>
        <b/>
        <sz val="10"/>
        <rFont val="Calibri"/>
        <family val="2"/>
        <scheme val="minor"/>
      </rPr>
      <t xml:space="preserve"> 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</si>
  <si>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Sacrificial Wearing Surface Thickness = t</t>
    </r>
    <r>
      <rPr>
        <vertAlign val="subscript"/>
        <sz val="10"/>
        <color theme="1"/>
        <rFont val="Calibri"/>
        <family val="2"/>
        <scheme val="minor"/>
      </rPr>
      <t>sac</t>
    </r>
    <r>
      <rPr>
        <sz val="10"/>
        <color theme="1"/>
        <rFont val="Calibri"/>
        <family val="2"/>
        <scheme val="minor"/>
      </rPr>
      <t xml:space="preserve"> =</t>
    </r>
  </si>
  <si>
    <r>
      <t>Concrete Compressive Strength = f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' =</t>
    </r>
  </si>
  <si>
    <r>
      <t>Reinforcement Yield Strength =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</si>
  <si>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t>b =</t>
  </si>
  <si>
    <r>
      <rPr>
        <sz val="10"/>
        <rFont val="Symbol"/>
        <family val="1"/>
        <charset val="2"/>
      </rPr>
      <t>b</t>
    </r>
    <r>
      <rPr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=</t>
    </r>
  </si>
  <si>
    <t>[5.6.2.2]</t>
  </si>
  <si>
    <r>
      <t>c = A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/ </t>
    </r>
    <r>
      <rPr>
        <sz val="10"/>
        <rFont val="Symbol"/>
        <family val="1"/>
        <charset val="2"/>
      </rPr>
      <t>a</t>
    </r>
    <r>
      <rPr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>f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'</t>
    </r>
    <r>
      <rPr>
        <sz val="10"/>
        <rFont val="Symbol"/>
        <family val="1"/>
        <charset val="2"/>
      </rPr>
      <t>b</t>
    </r>
    <r>
      <rPr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>b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</si>
  <si>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</si>
  <si>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rPr>
        <sz val="10"/>
        <rFont val="Symbol"/>
        <family val="1"/>
        <charset val="2"/>
      </rPr>
      <t>a</t>
    </r>
    <r>
      <rPr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=</t>
    </r>
  </si>
  <si>
    <r>
      <t xml:space="preserve">a = </t>
    </r>
    <r>
      <rPr>
        <sz val="10"/>
        <rFont val="Symbol"/>
        <family val="1"/>
        <charset val="2"/>
      </rPr>
      <t>b</t>
    </r>
    <r>
      <rPr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>c =</t>
    </r>
  </si>
  <si>
    <t>inches [5.6.2.2]</t>
  </si>
  <si>
    <r>
      <t>d</t>
    </r>
    <r>
      <rPr>
        <vertAlign val="subscript"/>
        <sz val="10"/>
        <rFont val="Calibri"/>
        <family val="2"/>
        <scheme val="minor"/>
      </rPr>
      <t>bot</t>
    </r>
    <r>
      <rPr>
        <sz val="10"/>
        <rFont val="Calibri"/>
        <family val="2"/>
        <scheme val="minor"/>
      </rPr>
      <t xml:space="preserve"> = T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- Cover</t>
    </r>
    <r>
      <rPr>
        <vertAlign val="subscript"/>
        <sz val="10"/>
        <rFont val="Calibri"/>
        <family val="2"/>
        <scheme val="minor"/>
      </rPr>
      <t>Bottom</t>
    </r>
    <r>
      <rPr>
        <sz val="10"/>
        <rFont val="Calibri"/>
        <family val="2"/>
        <scheme val="minor"/>
      </rPr>
      <t xml:space="preserve"> - t</t>
    </r>
    <r>
      <rPr>
        <vertAlign val="subscript"/>
        <sz val="10"/>
        <rFont val="Calibri"/>
        <family val="2"/>
        <scheme val="minor"/>
      </rPr>
      <t>sac</t>
    </r>
    <r>
      <rPr>
        <sz val="10"/>
        <rFont val="Calibri"/>
        <family val="2"/>
        <scheme val="minor"/>
      </rPr>
      <t xml:space="preserve"> - 0.5d</t>
    </r>
    <r>
      <rPr>
        <vertAlign val="subscript"/>
        <sz val="10"/>
        <rFont val="Calibri"/>
        <family val="2"/>
        <scheme val="minor"/>
      </rPr>
      <t>b,primary,bottom</t>
    </r>
    <r>
      <rPr>
        <sz val="10"/>
        <rFont val="Calibri"/>
        <family val="2"/>
        <scheme val="minor"/>
      </rPr>
      <t xml:space="preserve"> =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</si>
  <si>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0.9A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</t>
    </r>
    <r>
      <rPr>
        <b/>
        <vertAlign val="subscript"/>
        <sz val="10"/>
        <color theme="1"/>
        <rFont val="Calibri"/>
        <family val="2"/>
        <scheme val="minor"/>
      </rPr>
      <t>bot</t>
    </r>
    <r>
      <rPr>
        <b/>
        <sz val="10"/>
        <color theme="1"/>
        <rFont val="Calibri"/>
        <family val="2"/>
        <scheme val="minor"/>
      </rPr>
      <t xml:space="preserve"> - a/2) =</t>
    </r>
  </si>
  <si>
    <t>[5.6.3.3]</t>
  </si>
  <si>
    <r>
      <t>T</t>
    </r>
    <r>
      <rPr>
        <vertAlign val="subscript"/>
        <sz val="10"/>
        <color theme="1"/>
        <rFont val="Calibri"/>
        <family val="2"/>
        <scheme val="minor"/>
      </rPr>
      <t>str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</si>
  <si>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rFont val="Calibri"/>
        <family val="2"/>
        <scheme val="minor"/>
      </rPr>
      <t>3</t>
    </r>
  </si>
  <si>
    <r>
      <t>S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</si>
  <si>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</si>
  <si>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=</t>
    </r>
  </si>
  <si>
    <t>ksi [5.4.2.6]</t>
  </si>
  <si>
    <r>
      <t>f</t>
    </r>
    <r>
      <rPr>
        <vertAlign val="subscript"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 xml:space="preserve"> = 0.24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>(f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')</t>
    </r>
    <r>
      <rPr>
        <vertAlign val="superscript"/>
        <sz val="10"/>
        <rFont val="Calibri"/>
        <family val="2"/>
        <scheme val="minor"/>
      </rPr>
      <t>1/2</t>
    </r>
    <r>
      <rPr>
        <sz val="10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</si>
  <si>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</si>
  <si>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[5.4.2.8]</t>
  </si>
  <si>
    <r>
      <t>M</t>
    </r>
    <r>
      <rPr>
        <b/>
        <vertAlign val="subscript"/>
        <sz val="10"/>
        <rFont val="Calibri"/>
        <family val="2"/>
        <scheme val="minor"/>
      </rPr>
      <t>cr</t>
    </r>
    <r>
      <rPr>
        <b/>
        <sz val="10"/>
        <rFont val="Calibri"/>
        <family val="2"/>
        <scheme val="minor"/>
      </rPr>
      <t xml:space="preserve"> = </t>
    </r>
    <r>
      <rPr>
        <b/>
        <sz val="10"/>
        <rFont val="Symbol"/>
        <family val="1"/>
        <charset val="2"/>
      </rPr>
      <t>g</t>
    </r>
    <r>
      <rPr>
        <b/>
        <vertAlign val="subscript"/>
        <sz val="10"/>
        <rFont val="Calibri"/>
        <family val="2"/>
        <scheme val="minor"/>
      </rPr>
      <t>1</t>
    </r>
    <r>
      <rPr>
        <b/>
        <sz val="10"/>
        <rFont val="Symbol"/>
        <family val="1"/>
        <charset val="2"/>
      </rPr>
      <t>g</t>
    </r>
    <r>
      <rPr>
        <b/>
        <vertAlign val="sub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f</t>
    </r>
    <r>
      <rPr>
        <b/>
        <vertAlign val="subscript"/>
        <sz val="10"/>
        <rFont val="Calibri"/>
        <family val="2"/>
        <scheme val="minor"/>
      </rPr>
      <t>r</t>
    </r>
    <r>
      <rPr>
        <b/>
        <sz val="10"/>
        <rFont val="Calibri"/>
        <family val="2"/>
        <scheme val="minor"/>
      </rPr>
      <t>S</t>
    </r>
    <r>
      <rPr>
        <b/>
        <vertAlign val="subscript"/>
        <sz val="10"/>
        <rFont val="Calibri"/>
        <family val="2"/>
        <scheme val="minor"/>
      </rPr>
      <t>c</t>
    </r>
    <r>
      <rPr>
        <b/>
        <sz val="10"/>
        <rFont val="Calibri"/>
        <family val="2"/>
        <scheme val="minor"/>
      </rPr>
      <t xml:space="preserve"> =</t>
    </r>
  </si>
  <si>
    <t>Check Control of Cracking by Distribution of Reinforcement:</t>
  </si>
  <si>
    <t>[5.6.7]</t>
  </si>
  <si>
    <r>
      <t>d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 Cover</t>
    </r>
    <r>
      <rPr>
        <vertAlign val="subscript"/>
        <sz val="10"/>
        <rFont val="Calibri"/>
        <family val="2"/>
        <scheme val="minor"/>
      </rPr>
      <t>Bottom</t>
    </r>
    <r>
      <rPr>
        <sz val="10"/>
        <rFont val="Calibri"/>
        <family val="2"/>
        <scheme val="minor"/>
      </rPr>
      <t xml:space="preserve"> + 0.5d</t>
    </r>
    <r>
      <rPr>
        <vertAlign val="subscript"/>
        <sz val="10"/>
        <rFont val="Calibri"/>
        <family val="2"/>
        <scheme val="minor"/>
      </rPr>
      <t>b,primary,bottom</t>
    </r>
    <r>
      <rPr>
        <sz val="10"/>
        <rFont val="Calibri"/>
        <family val="2"/>
        <scheme val="minor"/>
      </rPr>
      <t xml:space="preserve"> =</t>
    </r>
  </si>
  <si>
    <t>[Eq. 5.6.7-2]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</si>
  <si>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1 + {d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/ [0.7(h -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)]} =</t>
    </r>
  </si>
  <si>
    <r>
      <t>Structural Thickness = h = T</t>
    </r>
    <r>
      <rPr>
        <vertAlign val="subscript"/>
        <sz val="10"/>
        <color theme="1"/>
        <rFont val="Calibri"/>
        <family val="2"/>
        <scheme val="minor"/>
      </rPr>
      <t>str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</si>
  <si>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Environmental Exposure Factor = 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 xml:space="preserve"> =</t>
    </r>
  </si>
  <si>
    <r>
      <t>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</si>
  <si>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Reinforcement Modulus of Elasticity = E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</si>
  <si>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ksi [5.4.3.2]</t>
  </si>
  <si>
    <r>
      <t>Concrete Modulus of Elasticity = E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</si>
  <si>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t>Aggregate Correction Factor = K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</si>
  <si>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[5.4.2.4]</t>
  </si>
  <si>
    <t>ksi [Eq. 5.4.2.4-1]</t>
  </si>
  <si>
    <r>
      <t>Modular Ratio = n = E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/ E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</si>
  <si>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t>[6.10.1.1.1b]</t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</si>
  <si>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 xml:space="preserve"> / 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</si>
  <si>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r>
      <t>*  Conservatively Assumed to be wS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/10, which is Between a Pin-Pin and Fixed-Fixed Condition.</t>
    </r>
  </si>
  <si>
    <t>**  Includes Multiple Presence Factor and Dynamic Load Allowance per AASHTO Table A4-1.</t>
  </si>
  <si>
    <r>
      <t>Non-Composite Positive Dead Load Moment = M</t>
    </r>
    <r>
      <rPr>
        <vertAlign val="subscript"/>
        <sz val="10"/>
        <color theme="1"/>
        <rFont val="Calibri"/>
        <family val="2"/>
        <scheme val="minor"/>
      </rPr>
      <t>DC</t>
    </r>
    <r>
      <rPr>
        <vertAlign val="superscript"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 xml:space="preserve"> = (w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+ w</t>
    </r>
    <r>
      <rPr>
        <vertAlign val="subscript"/>
        <sz val="10"/>
        <color theme="1"/>
        <rFont val="Calibri"/>
        <family val="2"/>
        <scheme val="minor"/>
      </rPr>
      <t>SIP</t>
    </r>
    <r>
      <rPr>
        <sz val="10"/>
        <color theme="1"/>
        <rFont val="Calibri"/>
        <family val="2"/>
        <scheme val="minor"/>
      </rPr>
      <t>)S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10 =</t>
    </r>
  </si>
  <si>
    <r>
      <t>Composite Positive Dead Load Moment = M</t>
    </r>
    <r>
      <rPr>
        <vertAlign val="subscript"/>
        <sz val="10"/>
        <color theme="1"/>
        <rFont val="Calibri"/>
        <family val="2"/>
        <scheme val="minor"/>
      </rPr>
      <t>DW</t>
    </r>
    <r>
      <rPr>
        <vertAlign val="superscript"/>
        <sz val="10"/>
        <color theme="1"/>
        <rFont val="Calibri"/>
        <family val="2"/>
        <scheme val="minor"/>
      </rPr>
      <t>+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FWS</t>
    </r>
    <r>
      <rPr>
        <sz val="10"/>
        <color theme="1"/>
        <rFont val="Calibri"/>
        <family val="2"/>
        <scheme val="minor"/>
      </rPr>
      <t>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10 =</t>
    </r>
  </si>
  <si>
    <r>
      <t>Non-Composite Negative Dead Load Moment = M</t>
    </r>
    <r>
      <rPr>
        <vertAlign val="subscript"/>
        <sz val="10"/>
        <color theme="1"/>
        <rFont val="Calibri"/>
        <family val="2"/>
        <scheme val="minor"/>
      </rPr>
      <t>DC</t>
    </r>
    <r>
      <rPr>
        <vertAlign val="superscript"/>
        <sz val="10"/>
        <color theme="1"/>
        <rFont val="Calibri"/>
        <family val="2"/>
        <scheme val="minor"/>
      </rPr>
      <t>-</t>
    </r>
    <r>
      <rPr>
        <sz val="10"/>
        <color theme="1"/>
        <rFont val="Calibri"/>
        <family val="2"/>
        <scheme val="minor"/>
      </rPr>
      <t xml:space="preserve"> = (w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+ w</t>
    </r>
    <r>
      <rPr>
        <vertAlign val="subscript"/>
        <sz val="10"/>
        <color theme="1"/>
        <rFont val="Calibri"/>
        <family val="2"/>
        <scheme val="minor"/>
      </rPr>
      <t>SIP</t>
    </r>
    <r>
      <rPr>
        <sz val="10"/>
        <color theme="1"/>
        <rFont val="Calibri"/>
        <family val="2"/>
        <scheme val="minor"/>
      </rPr>
      <t>)S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10 =</t>
    </r>
  </si>
  <si>
    <r>
      <t>Composite Negative Dead Load Moment = M</t>
    </r>
    <r>
      <rPr>
        <vertAlign val="subscript"/>
        <sz val="10"/>
        <color theme="1"/>
        <rFont val="Calibri"/>
        <family val="2"/>
        <scheme val="minor"/>
      </rPr>
      <t>DW</t>
    </r>
    <r>
      <rPr>
        <vertAlign val="superscript"/>
        <sz val="10"/>
        <color theme="1"/>
        <rFont val="Calibri"/>
        <family val="2"/>
        <scheme val="minor"/>
      </rPr>
      <t>-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FWS</t>
    </r>
    <r>
      <rPr>
        <sz val="10"/>
        <color theme="1"/>
        <rFont val="Calibri"/>
        <family val="2"/>
        <scheme val="minor"/>
      </rPr>
      <t>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10 =</t>
    </r>
  </si>
  <si>
    <t>[Class 2 Exposure, 5.6.7]</t>
  </si>
  <si>
    <r>
      <t>Transformed Steel Area = A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1"/>
        <charset val="2"/>
        <scheme val="minor"/>
      </rPr>
      <t>' = nA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1"/>
        <charset val="2"/>
        <scheme val="minor"/>
      </rPr>
      <t xml:space="preserve"> =</t>
    </r>
  </si>
  <si>
    <r>
      <t>Trans. Mom. Of Inertia = I</t>
    </r>
    <r>
      <rPr>
        <vertAlign val="subscript"/>
        <sz val="10"/>
        <rFont val="Calibri"/>
        <family val="2"/>
        <scheme val="minor"/>
      </rPr>
      <t>transformed</t>
    </r>
    <r>
      <rPr>
        <sz val="10"/>
        <rFont val="Calibri"/>
        <family val="1"/>
        <charset val="2"/>
        <scheme val="minor"/>
      </rPr>
      <t xml:space="preserve"> =</t>
    </r>
  </si>
  <si>
    <t>Location of Compression Zone Neutral Axis (y):</t>
  </si>
  <si>
    <t>y =</t>
  </si>
  <si>
    <r>
      <t>in</t>
    </r>
    <r>
      <rPr>
        <vertAlign val="super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 xml:space="preserve"> / ft</t>
    </r>
  </si>
  <si>
    <r>
      <t>Rebar Stress = 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 xml:space="preserve"> = nM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c / I</t>
    </r>
    <r>
      <rPr>
        <vertAlign val="subscript"/>
        <sz val="10"/>
        <color theme="1"/>
        <rFont val="Calibri"/>
        <family val="2"/>
        <scheme val="minor"/>
      </rPr>
      <t>transformed</t>
    </r>
    <r>
      <rPr>
        <sz val="10"/>
        <color theme="1"/>
        <rFont val="Calibri"/>
        <family val="2"/>
        <scheme val="minor"/>
      </rPr>
      <t xml:space="preserve"> =</t>
    </r>
  </si>
  <si>
    <t>6) Design of Primary (Transverse) Reinforcement for Negative Moment:</t>
  </si>
  <si>
    <r>
      <t>d</t>
    </r>
    <r>
      <rPr>
        <vertAlign val="subscript"/>
        <sz val="10"/>
        <rFont val="Calibri"/>
        <family val="2"/>
        <scheme val="minor"/>
      </rPr>
      <t>top</t>
    </r>
    <r>
      <rPr>
        <sz val="10"/>
        <rFont val="Calibri"/>
        <family val="2"/>
        <scheme val="minor"/>
      </rPr>
      <t xml:space="preserve"> = T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- Cover</t>
    </r>
    <r>
      <rPr>
        <vertAlign val="subscript"/>
        <sz val="10"/>
        <rFont val="Calibri"/>
        <family val="2"/>
        <scheme val="minor"/>
      </rPr>
      <t>Top</t>
    </r>
    <r>
      <rPr>
        <sz val="10"/>
        <rFont val="Calibri"/>
        <family val="2"/>
        <scheme val="minor"/>
      </rPr>
      <t xml:space="preserve"> - d</t>
    </r>
    <r>
      <rPr>
        <vertAlign val="subscript"/>
        <sz val="10"/>
        <rFont val="Calibri"/>
        <family val="2"/>
        <scheme val="minor"/>
      </rPr>
      <t>b,secondary,top</t>
    </r>
    <r>
      <rPr>
        <sz val="10"/>
        <rFont val="Calibri"/>
        <family val="2"/>
        <scheme val="minor"/>
      </rPr>
      <t xml:space="preserve"> - 0.5d</t>
    </r>
    <r>
      <rPr>
        <vertAlign val="subscript"/>
        <sz val="10"/>
        <rFont val="Calibri"/>
        <family val="2"/>
        <scheme val="minor"/>
      </rPr>
      <t>b,primary,top</t>
    </r>
    <r>
      <rPr>
        <sz val="10"/>
        <rFont val="Calibri"/>
        <family val="2"/>
        <scheme val="minor"/>
      </rPr>
      <t xml:space="preserve"> =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</si>
  <si>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0.9A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</t>
    </r>
    <r>
      <rPr>
        <b/>
        <vertAlign val="subscript"/>
        <sz val="10"/>
        <color theme="1"/>
        <rFont val="Calibri"/>
        <family val="2"/>
        <scheme val="minor"/>
      </rPr>
      <t>top</t>
    </r>
    <r>
      <rPr>
        <b/>
        <sz val="10"/>
        <color theme="1"/>
        <rFont val="Calibri"/>
        <family val="2"/>
        <scheme val="minor"/>
      </rPr>
      <t xml:space="preserve"> - a/2) =</t>
    </r>
  </si>
  <si>
    <r>
      <t>d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 Cover</t>
    </r>
    <r>
      <rPr>
        <vertAlign val="subscript"/>
        <sz val="10"/>
        <rFont val="Calibri"/>
        <family val="2"/>
        <scheme val="minor"/>
      </rPr>
      <t>Top</t>
    </r>
    <r>
      <rPr>
        <sz val="10"/>
        <rFont val="Calibri"/>
        <family val="2"/>
        <scheme val="minor"/>
      </rPr>
      <t xml:space="preserve"> + d</t>
    </r>
    <r>
      <rPr>
        <vertAlign val="subscript"/>
        <sz val="10"/>
        <rFont val="Calibri"/>
        <family val="2"/>
        <scheme val="minor"/>
      </rPr>
      <t>b,secondary,top</t>
    </r>
    <r>
      <rPr>
        <sz val="10"/>
        <rFont val="Calibri"/>
        <family val="2"/>
        <scheme val="minor"/>
      </rPr>
      <t xml:space="preserve"> - 0.5d</t>
    </r>
    <r>
      <rPr>
        <vertAlign val="subscript"/>
        <sz val="10"/>
        <rFont val="Calibri"/>
        <family val="2"/>
        <scheme val="minor"/>
      </rPr>
      <t>b,primary,top</t>
    </r>
    <r>
      <rPr>
        <sz val="10"/>
        <rFont val="Calibri"/>
        <family val="2"/>
        <scheme val="minor"/>
      </rPr>
      <t xml:space="preserve"> =</t>
    </r>
  </si>
  <si>
    <r>
      <t>Moment Arm = c = d</t>
    </r>
    <r>
      <rPr>
        <vertAlign val="subscript"/>
        <sz val="10"/>
        <color theme="1"/>
        <rFont val="Calibri"/>
        <family val="2"/>
        <scheme val="minor"/>
      </rPr>
      <t>top</t>
    </r>
    <r>
      <rPr>
        <sz val="10"/>
        <color theme="1"/>
        <rFont val="Calibri"/>
        <family val="2"/>
        <scheme val="minor"/>
      </rPr>
      <t xml:space="preserve"> - y =</t>
    </r>
  </si>
  <si>
    <r>
      <t>Moment Arm = c = d</t>
    </r>
    <r>
      <rPr>
        <vertAlign val="subscript"/>
        <sz val="10"/>
        <color theme="1"/>
        <rFont val="Calibri"/>
        <family val="2"/>
        <scheme val="minor"/>
      </rPr>
      <t>bot</t>
    </r>
    <r>
      <rPr>
        <sz val="10"/>
        <color theme="1"/>
        <rFont val="Calibri"/>
        <family val="2"/>
        <scheme val="minor"/>
      </rPr>
      <t xml:space="preserve"> - y =</t>
    </r>
  </si>
  <si>
    <t>1)</t>
  </si>
  <si>
    <t>2)</t>
  </si>
  <si>
    <t>3)</t>
  </si>
  <si>
    <t>4)</t>
  </si>
  <si>
    <t>[Table 5.10.1-1, 9.7.1.1]</t>
  </si>
  <si>
    <t>[9.7.3.2]</t>
  </si>
  <si>
    <r>
      <t>Area of Primary Reinforcement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</si>
  <si>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220 / (S)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 </t>
    </r>
    <r>
      <rPr>
        <sz val="10"/>
        <color theme="1"/>
        <rFont val="Calibri"/>
        <family val="2"/>
      </rPr>
      <t>≤</t>
    </r>
    <r>
      <rPr>
        <sz val="10"/>
        <color theme="1"/>
        <rFont val="Calibri"/>
        <family val="2"/>
        <scheme val="minor"/>
      </rPr>
      <t xml:space="preserve">  67% of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   =</t>
    </r>
  </si>
  <si>
    <r>
      <t>%   of  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</si>
  <si>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s,dist,bot,min</t>
    </r>
    <r>
      <rPr>
        <sz val="10"/>
        <color theme="1"/>
        <rFont val="Calibri"/>
        <family val="2"/>
        <scheme val="minor"/>
      </rPr>
      <t xml:space="preserve"> =</t>
    </r>
  </si>
  <si>
    <t>(302.2.4.1)</t>
  </si>
  <si>
    <r>
      <t>A</t>
    </r>
    <r>
      <rPr>
        <vertAlign val="subscript"/>
        <sz val="10"/>
        <color theme="1"/>
        <rFont val="Calibri"/>
        <family val="2"/>
        <scheme val="minor"/>
      </rPr>
      <t>s,dist,top,min</t>
    </r>
    <r>
      <rPr>
        <sz val="10"/>
        <color theme="1"/>
        <rFont val="Calibri"/>
        <family val="2"/>
        <scheme val="minor"/>
      </rPr>
      <t xml:space="preserve"> =</t>
    </r>
  </si>
  <si>
    <t>8) Design of Full-Length Longitudinal Reinforcement and Negative Moment Reinforcement over Piers:</t>
  </si>
  <si>
    <t>Span</t>
  </si>
  <si>
    <t>No.</t>
  </si>
  <si>
    <t>Span Length</t>
  </si>
  <si>
    <t>Support</t>
  </si>
  <si>
    <t>Skew (deg.)</t>
  </si>
  <si>
    <t>inches (Top Flange)</t>
  </si>
  <si>
    <t>Longitudinal Reinforcement Provided:</t>
  </si>
  <si>
    <r>
      <t>A</t>
    </r>
    <r>
      <rPr>
        <vertAlign val="subscript"/>
        <sz val="10"/>
        <color theme="1"/>
        <rFont val="Calibri"/>
        <family val="2"/>
        <scheme val="minor"/>
      </rPr>
      <t>s,dist,bot,prov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</si>
  <si>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s,dist,top,prov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</si>
  <si>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s,pier,prov</t>
    </r>
    <r>
      <rPr>
        <sz val="10"/>
        <color theme="1"/>
        <rFont val="Calibri"/>
        <family val="2"/>
        <scheme val="minor"/>
      </rPr>
      <t xml:space="preserve"> =</t>
    </r>
  </si>
  <si>
    <t>Conc. Weight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</si>
  <si>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</t>
    </r>
  </si>
  <si>
    <t>ksi</t>
  </si>
  <si>
    <t>ksi [5.4.2.6, 6.10.1.7]</t>
  </si>
  <si>
    <r>
      <t xml:space="preserve">Concrete Density Modification Factor = </t>
    </r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</si>
  <si>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t>[6.10.1.7]</t>
  </si>
  <si>
    <r>
      <t xml:space="preserve">Limiting Concrete Stress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</t>
    </r>
  </si>
  <si>
    <t>ksi [6.10.1.7]</t>
  </si>
  <si>
    <r>
      <t>Out-to-Out Bridge Width = W</t>
    </r>
    <r>
      <rPr>
        <vertAlign val="subscript"/>
        <sz val="10"/>
        <color theme="1"/>
        <rFont val="Calibri"/>
        <family val="2"/>
        <scheme val="minor"/>
      </rPr>
      <t>bridge</t>
    </r>
    <r>
      <rPr>
        <sz val="10"/>
        <color theme="1"/>
        <rFont val="Calibri"/>
        <family val="2"/>
        <scheme val="minor"/>
      </rPr>
      <t xml:space="preserve"> =</t>
    </r>
  </si>
  <si>
    <r>
      <t>Total Deck Slab Thickness = T</t>
    </r>
    <r>
      <rPr>
        <b/>
        <vertAlign val="subscript"/>
        <sz val="10"/>
        <rFont val="Calibri"/>
        <family val="2"/>
        <scheme val="minor"/>
      </rPr>
      <t>min</t>
    </r>
    <r>
      <rPr>
        <b/>
        <sz val="10"/>
        <rFont val="Calibri"/>
        <family val="2"/>
        <scheme val="minor"/>
      </rPr>
      <t xml:space="preserve"> =</t>
    </r>
  </si>
  <si>
    <r>
      <t>Structural Deck Slab Thickness = T</t>
    </r>
    <r>
      <rPr>
        <b/>
        <vertAlign val="subscript"/>
        <sz val="10"/>
        <rFont val="Calibri"/>
        <family val="2"/>
        <scheme val="minor"/>
      </rPr>
      <t>s</t>
    </r>
    <r>
      <rPr>
        <b/>
        <sz val="10"/>
        <rFont val="Calibri"/>
        <family val="2"/>
        <scheme val="minor"/>
      </rPr>
      <t xml:space="preserve"> =</t>
    </r>
  </si>
  <si>
    <t>Minimum Negative Moment Reinforcement over Piers:</t>
  </si>
  <si>
    <t>Size of Negative Moment Reinforcement =</t>
  </si>
  <si>
    <r>
      <t>Neg. Moment Rebar Yield Strength =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</si>
  <si>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Neg. Moment Rebar Spacing = s</t>
    </r>
    <r>
      <rPr>
        <vertAlign val="subscript"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 xml:space="preserve"> =</t>
    </r>
  </si>
  <si>
    <t>No. of Bottom Dist. Bars =</t>
  </si>
  <si>
    <t>No. of Top Dist. Bars =</t>
  </si>
  <si>
    <t>No. of Add. Top Bars over Piers =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</si>
  <si>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s,dist,bot,prov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</si>
  <si>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</si>
  <si>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s,dist,top,prov</t>
    </r>
    <r>
      <rPr>
        <b/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</si>
  <si>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rFont val="Calibri"/>
        <family val="2"/>
        <scheme val="minor"/>
      </rPr>
      <t>s,dist,bot,prov</t>
    </r>
    <r>
      <rPr>
        <b/>
        <sz val="10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</si>
  <si>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rFont val="Calibri"/>
        <family val="2"/>
        <scheme val="minor"/>
      </rPr>
      <t>2</t>
    </r>
  </si>
  <si>
    <r>
      <t>A</t>
    </r>
    <r>
      <rPr>
        <b/>
        <vertAlign val="subscript"/>
        <sz val="10"/>
        <rFont val="Calibri"/>
        <family val="2"/>
        <scheme val="minor"/>
      </rPr>
      <t>s,dist,top,prov</t>
    </r>
    <r>
      <rPr>
        <b/>
        <sz val="10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</si>
  <si>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rFont val="Calibri"/>
        <family val="2"/>
        <scheme val="minor"/>
      </rPr>
      <t>s,pier,top,prov</t>
    </r>
    <r>
      <rPr>
        <b/>
        <sz val="10"/>
        <rFont val="Calibri"/>
        <family val="2"/>
        <scheme val="minor"/>
      </rPr>
      <t xml:space="preserve"> =</t>
    </r>
  </si>
  <si>
    <t>(Assumes One Additional Bar Between Dist. Bars)</t>
  </si>
  <si>
    <r>
      <t>A</t>
    </r>
    <r>
      <rPr>
        <b/>
        <vertAlign val="subscript"/>
        <sz val="10"/>
        <rFont val="Calibri"/>
        <family val="2"/>
        <scheme val="minor"/>
      </rPr>
      <t>s,top,prov</t>
    </r>
    <r>
      <rPr>
        <b/>
        <sz val="10"/>
        <rFont val="Calibri"/>
        <family val="2"/>
        <scheme val="minor"/>
      </rPr>
      <t xml:space="preserve"> =</t>
    </r>
  </si>
  <si>
    <t>9) Secondary (Longitudinal) Reinforcement Design Summary:</t>
  </si>
  <si>
    <t>11) Determine Length of Negative Moment Reinforcing:</t>
  </si>
  <si>
    <t>10) Reinforcement Development and Lap Lengths:</t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</si>
  <si>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</si>
  <si>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r>
      <t>1% of Deck Slab Area = 0.01W</t>
    </r>
    <r>
      <rPr>
        <b/>
        <vertAlign val="subscript"/>
        <sz val="10"/>
        <color theme="1"/>
        <rFont val="Calibri"/>
        <family val="2"/>
        <scheme val="minor"/>
      </rPr>
      <t>bridge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</si>
  <si>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s,top,required</t>
    </r>
    <r>
      <rPr>
        <b/>
        <sz val="10"/>
        <color theme="1"/>
        <rFont val="Calibri"/>
        <family val="2"/>
        <scheme val="minor"/>
      </rPr>
      <t xml:space="preserve"> = (2/3)(1% A</t>
    </r>
    <r>
      <rPr>
        <b/>
        <vertAlign val="subscript"/>
        <sz val="10"/>
        <color theme="1"/>
        <rFont val="Calibri"/>
        <family val="2"/>
        <scheme val="minor"/>
      </rPr>
      <t>slab</t>
    </r>
    <r>
      <rPr>
        <b/>
        <sz val="10"/>
        <color theme="1"/>
        <rFont val="Calibri"/>
        <family val="2"/>
        <scheme val="minor"/>
      </rPr>
      <t>) =</t>
    </r>
  </si>
  <si>
    <t>5)</t>
  </si>
  <si>
    <t>Minimum Full-Length Distribution Reinforcement in Bottom Mat:</t>
  </si>
  <si>
    <t>Minimum Full-Length Distribution Reinforcement in Top Mat:</t>
  </si>
  <si>
    <t>Development Length for Bars in Tension:</t>
  </si>
  <si>
    <t>[5.10.8.2.1]</t>
  </si>
  <si>
    <t>Bar Description</t>
  </si>
  <si>
    <t>(inches)</t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</si>
  <si>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db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</si>
  <si>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</si>
  <si>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</si>
  <si>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rc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</si>
  <si>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er</t>
    </r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</si>
  <si>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</t>
    </r>
  </si>
  <si>
    <t>Epoxy Coated</t>
  </si>
  <si>
    <t>Clear Cover</t>
  </si>
  <si>
    <t>Clr. Spacing</t>
  </si>
  <si>
    <t>(inches) *</t>
  </si>
  <si>
    <t>*  Clear Spacing Calculation Assumes One Lap Splice, Except for Additional Bars in Cantilever Slab.</t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</si>
  <si>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  <r>
      <rPr>
        <b/>
        <sz val="10"/>
        <color theme="1"/>
        <rFont val="Calibri"/>
        <family val="2"/>
        <scheme val="minor"/>
      </rPr>
      <t xml:space="preserve"> x </t>
    </r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</si>
  <si>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t>Max.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</si>
  <si>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b</t>
    </r>
  </si>
  <si>
    <t>**</t>
  </si>
  <si>
    <r>
      <t>**  Assume A</t>
    </r>
    <r>
      <rPr>
        <vertAlign val="subscript"/>
        <sz val="8"/>
        <color theme="1"/>
        <rFont val="Calibri"/>
        <family val="2"/>
        <scheme val="minor"/>
      </rPr>
      <t>tr</t>
    </r>
    <r>
      <rPr>
        <sz val="8"/>
        <color theme="1"/>
        <rFont val="Calibri"/>
        <family val="2"/>
        <scheme val="minor"/>
      </rPr>
      <t xml:space="preserve"> = 0 and k</t>
    </r>
    <r>
      <rPr>
        <vertAlign val="subscript"/>
        <sz val="8"/>
        <color theme="1"/>
        <rFont val="Calibri"/>
        <family val="2"/>
        <scheme val="minor"/>
      </rPr>
      <t>tr</t>
    </r>
    <r>
      <rPr>
        <sz val="8"/>
        <color theme="1"/>
        <rFont val="Calibri"/>
        <family val="2"/>
        <scheme val="minor"/>
      </rPr>
      <t xml:space="preserve"> = 0 per [C5.10.8.2.1c].</t>
    </r>
  </si>
  <si>
    <r>
      <t xml:space="preserve">Use, </t>
    </r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</t>
    </r>
  </si>
  <si>
    <t>[5.10.8.4.3a]</t>
  </si>
  <si>
    <t>Lap Splice Length for Bars in Tension (Class B Lap Splices Assumed):</t>
  </si>
  <si>
    <t>Lap Length</t>
  </si>
  <si>
    <t>Use, Lap</t>
  </si>
  <si>
    <t>Length (feet)</t>
  </si>
  <si>
    <t>Barrier Type</t>
  </si>
  <si>
    <t>Modular Ratio = n =</t>
  </si>
  <si>
    <r>
      <t xml:space="preserve">Flexural Resistance Factor = </t>
    </r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</si>
  <si>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t>Tenth</t>
  </si>
  <si>
    <t>Point</t>
  </si>
  <si>
    <t>Location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</si>
  <si>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DW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</si>
  <si>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LL+IM, Pos.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</si>
  <si>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LL+IM, Neg.</t>
    </r>
  </si>
  <si>
    <t>Unfactored Moments from Beam/Girder Design</t>
  </si>
  <si>
    <r>
      <t>M</t>
    </r>
    <r>
      <rPr>
        <vertAlign val="subscript"/>
        <sz val="10"/>
        <color theme="1"/>
        <rFont val="Calibri"/>
        <family val="2"/>
        <scheme val="minor"/>
      </rPr>
      <t>DC2</t>
    </r>
    <r>
      <rPr>
        <sz val="10"/>
        <color theme="1"/>
        <rFont val="Calibri"/>
        <family val="2"/>
        <scheme val="minor"/>
      </rPr>
      <t xml:space="preserve"> = Moment Due to Composite Dead Loads, Other than Wearing Surface.</t>
    </r>
  </si>
  <si>
    <r>
      <t>M</t>
    </r>
    <r>
      <rPr>
        <vertAlign val="subscript"/>
        <sz val="10"/>
        <color theme="1"/>
        <rFont val="Calibri"/>
        <family val="2"/>
        <scheme val="minor"/>
      </rPr>
      <t>DW</t>
    </r>
    <r>
      <rPr>
        <sz val="10"/>
        <color theme="1"/>
        <rFont val="Calibri"/>
        <family val="2"/>
        <scheme val="minor"/>
      </rPr>
      <t xml:space="preserve"> = Moment Due to Composite Wearing Surface Dead Load.</t>
    </r>
  </si>
  <si>
    <r>
      <t>M</t>
    </r>
    <r>
      <rPr>
        <vertAlign val="subscript"/>
        <sz val="10"/>
        <color theme="1"/>
        <rFont val="Calibri"/>
        <family val="2"/>
        <scheme val="minor"/>
      </rPr>
      <t>LL+IM</t>
    </r>
    <r>
      <rPr>
        <sz val="10"/>
        <color theme="1"/>
        <rFont val="Calibri"/>
        <family val="2"/>
        <scheme val="minor"/>
      </rPr>
      <t xml:space="preserve"> = Moment Due to AASHTO HL-93 Live Load.</t>
    </r>
  </si>
  <si>
    <t>M (k-ft)</t>
  </si>
  <si>
    <t>Service II Design Moment</t>
  </si>
  <si>
    <t>Maximum</t>
  </si>
  <si>
    <t>Minimum</t>
  </si>
  <si>
    <t>11) Determine Length of Negative Moment Reinforcing (Continued):</t>
  </si>
  <si>
    <r>
      <t>Service II Moment = 1.0(M</t>
    </r>
    <r>
      <rPr>
        <vertAlign val="subscript"/>
        <sz val="10"/>
        <color theme="1"/>
        <rFont val="Calibri"/>
        <family val="2"/>
        <scheme val="minor"/>
      </rPr>
      <t>DC2</t>
    </r>
    <r>
      <rPr>
        <sz val="10"/>
        <color theme="1"/>
        <rFont val="Calibri"/>
        <family val="2"/>
        <scheme val="minor"/>
      </rPr>
      <t xml:space="preserve"> + M</t>
    </r>
    <r>
      <rPr>
        <vertAlign val="subscript"/>
        <sz val="10"/>
        <color theme="1"/>
        <rFont val="Calibri"/>
        <family val="2"/>
        <scheme val="minor"/>
      </rPr>
      <t>DW</t>
    </r>
    <r>
      <rPr>
        <sz val="10"/>
        <color theme="1"/>
        <rFont val="Calibri"/>
        <family val="2"/>
        <scheme val="minor"/>
      </rPr>
      <t>) + 1.3M</t>
    </r>
    <r>
      <rPr>
        <vertAlign val="subscript"/>
        <sz val="10"/>
        <color theme="1"/>
        <rFont val="Calibri"/>
        <family val="2"/>
        <scheme val="minor"/>
      </rPr>
      <t>LL+I</t>
    </r>
  </si>
  <si>
    <r>
      <t>I</t>
    </r>
    <r>
      <rPr>
        <b/>
        <vertAlign val="subscript"/>
        <sz val="10"/>
        <color theme="1"/>
        <rFont val="Calibri"/>
        <family val="2"/>
        <scheme val="minor"/>
      </rPr>
      <t>comp</t>
    </r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</si>
  <si>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>)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</si>
  <si>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top flange</t>
    </r>
  </si>
  <si>
    <t>Positive Moments</t>
  </si>
  <si>
    <t>Negative Moments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</si>
  <si>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top of deck</t>
    </r>
  </si>
  <si>
    <r>
      <t>t</t>
    </r>
    <r>
      <rPr>
        <b/>
        <vertAlign val="subscript"/>
        <sz val="10"/>
        <color theme="1"/>
        <rFont val="Calibri"/>
        <family val="2"/>
        <scheme val="minor"/>
      </rPr>
      <t>f,top</t>
    </r>
  </si>
  <si>
    <t>inches (from Top of Web)</t>
  </si>
  <si>
    <r>
      <t>Concrete Haunch Thickness = t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</si>
  <si>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Deck Slab</t>
  </si>
  <si>
    <t>Stress</t>
  </si>
  <si>
    <t>(ksi)</t>
  </si>
  <si>
    <t>f = MC / nI</t>
  </si>
  <si>
    <t>End of</t>
  </si>
  <si>
    <t>Neg. Mom.</t>
  </si>
  <si>
    <t>Reinf. (ft)</t>
  </si>
  <si>
    <t>Bar Length</t>
  </si>
  <si>
    <t>from CL</t>
  </si>
  <si>
    <t>Pier (ft)</t>
  </si>
  <si>
    <t>-----</t>
  </si>
  <si>
    <t>[5.10.8.1.2c]</t>
  </si>
  <si>
    <t>Embedment</t>
  </si>
  <si>
    <t>Depth (in)</t>
  </si>
  <si>
    <t>AASHTO</t>
  </si>
  <si>
    <t>Required</t>
  </si>
  <si>
    <t>Length from</t>
  </si>
  <si>
    <t>CL Pier (ft)</t>
  </si>
  <si>
    <t>ODOT</t>
  </si>
  <si>
    <t>Use</t>
  </si>
  <si>
    <t>Controlling</t>
  </si>
  <si>
    <t>feet (Maximum)</t>
  </si>
  <si>
    <r>
      <t>Number of Girders = n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</si>
  <si>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feet (At Widest End of Unit)</t>
  </si>
  <si>
    <t>Drainage</t>
  </si>
  <si>
    <t>ft / ft</t>
  </si>
  <si>
    <t>Bridge Deck Cross-Slope = XS =</t>
  </si>
  <si>
    <t>Geometry Check:</t>
  </si>
  <si>
    <r>
      <t>T</t>
    </r>
    <r>
      <rPr>
        <b/>
        <vertAlign val="subscript"/>
        <sz val="10"/>
        <rFont val="Calibri"/>
        <family val="2"/>
        <scheme val="minor"/>
      </rPr>
      <t>cant</t>
    </r>
    <r>
      <rPr>
        <b/>
        <sz val="10"/>
        <rFont val="Calibri"/>
        <family val="2"/>
        <scheme val="minor"/>
      </rPr>
      <t xml:space="preserve"> =</t>
    </r>
  </si>
  <si>
    <r>
      <t>Deck Slab Cantilever Design Thickness (T</t>
    </r>
    <r>
      <rPr>
        <b/>
        <vertAlign val="subscript"/>
        <sz val="10"/>
        <rFont val="Calibri"/>
        <family val="2"/>
        <scheme val="minor"/>
      </rPr>
      <t>cant</t>
    </r>
    <r>
      <rPr>
        <b/>
        <sz val="10"/>
        <rFont val="Calibri"/>
        <family val="2"/>
        <scheme val="minor"/>
      </rPr>
      <t>):</t>
    </r>
  </si>
  <si>
    <r>
      <t>Sidewalk Width = W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 xml:space="preserve"> =</t>
    </r>
  </si>
  <si>
    <r>
      <t>Min. Sidewalk Thickness = t</t>
    </r>
    <r>
      <rPr>
        <vertAlign val="subscript"/>
        <sz val="10"/>
        <color theme="1"/>
        <rFont val="Calibri"/>
        <family val="2"/>
        <scheme val="minor"/>
      </rPr>
      <t>sw,min</t>
    </r>
    <r>
      <rPr>
        <sz val="10"/>
        <color theme="1"/>
        <rFont val="Calibri"/>
        <family val="2"/>
        <scheme val="minor"/>
      </rPr>
      <t xml:space="preserve"> =</t>
    </r>
  </si>
  <si>
    <r>
      <t>Max. Sidewalk Thickness = t</t>
    </r>
    <r>
      <rPr>
        <vertAlign val="subscript"/>
        <sz val="10"/>
        <color theme="1"/>
        <rFont val="Calibri"/>
        <family val="2"/>
        <scheme val="minor"/>
      </rPr>
      <t>sw,max</t>
    </r>
    <r>
      <rPr>
        <sz val="10"/>
        <color theme="1"/>
        <rFont val="Calibri"/>
        <family val="2"/>
        <scheme val="minor"/>
      </rPr>
      <t xml:space="preserve"> =</t>
    </r>
  </si>
  <si>
    <r>
      <t>Average Cantilever Thickness = T</t>
    </r>
    <r>
      <rPr>
        <vertAlign val="subscript"/>
        <sz val="10"/>
        <rFont val="Calibri"/>
        <family val="2"/>
        <scheme val="minor"/>
      </rPr>
      <t>cant,avg</t>
    </r>
    <r>
      <rPr>
        <sz val="10"/>
        <rFont val="Calibri"/>
        <family val="2"/>
        <scheme val="minor"/>
      </rPr>
      <t xml:space="preserve"> =</t>
    </r>
  </si>
  <si>
    <t>kips / ft</t>
  </si>
  <si>
    <r>
      <t>Cantilever Self-Weight = w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= (1.0')T</t>
    </r>
    <r>
      <rPr>
        <vertAlign val="subscript"/>
        <sz val="10"/>
        <color theme="1"/>
        <rFont val="Calibri"/>
        <family val="2"/>
        <scheme val="minor"/>
      </rPr>
      <t>cant,avg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concrete</t>
    </r>
    <r>
      <rPr>
        <sz val="10"/>
        <color theme="1"/>
        <rFont val="Calibri"/>
        <family val="2"/>
        <scheme val="minor"/>
      </rPr>
      <t xml:space="preserve"> =</t>
    </r>
  </si>
  <si>
    <r>
      <t>Traffic Barrier Width = 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=</t>
    </r>
  </si>
  <si>
    <r>
      <t>Future Wearing Surface Weight = (1.0')w</t>
    </r>
    <r>
      <rPr>
        <vertAlign val="subscript"/>
        <sz val="10"/>
        <color theme="1"/>
        <rFont val="Calibri"/>
        <family val="2"/>
        <scheme val="minor"/>
      </rPr>
      <t>FWS</t>
    </r>
    <r>
      <rPr>
        <sz val="10"/>
        <color theme="1"/>
        <rFont val="Calibri"/>
        <family val="2"/>
        <scheme val="minor"/>
      </rPr>
      <t xml:space="preserve"> =</t>
    </r>
  </si>
  <si>
    <t>Barrier</t>
  </si>
  <si>
    <t>36" BR-1-13</t>
  </si>
  <si>
    <t>42" BR-1-13</t>
  </si>
  <si>
    <t>BR-2-15</t>
  </si>
  <si>
    <t>DBR-2-73</t>
  </si>
  <si>
    <t>TBR-1-11</t>
  </si>
  <si>
    <t>TST-1-99</t>
  </si>
  <si>
    <t>Width</t>
  </si>
  <si>
    <t>(feet)*</t>
  </si>
  <si>
    <t>*  Distance from Edge of Deck to Face of Barrier</t>
  </si>
  <si>
    <r>
      <t>Traffic Barrier Area = A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</si>
  <si>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</si>
  <si>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A</t>
    </r>
    <r>
      <rPr>
        <b/>
        <vertAlign val="subscript"/>
        <sz val="10"/>
        <rFont val="Calibri"/>
        <family val="2"/>
        <scheme val="minor"/>
      </rPr>
      <t>barrier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</si>
  <si>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</si>
  <si>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Weight of Metal Railing / Guardrail = w</t>
    </r>
    <r>
      <rPr>
        <vertAlign val="subscript"/>
        <sz val="10"/>
        <color theme="1"/>
        <rFont val="Calibri"/>
        <family val="2"/>
        <scheme val="minor"/>
      </rPr>
      <t>railing</t>
    </r>
    <r>
      <rPr>
        <sz val="10"/>
        <color theme="1"/>
        <rFont val="Calibri"/>
        <family val="2"/>
        <scheme val="minor"/>
      </rPr>
      <t xml:space="preserve"> =</t>
    </r>
  </si>
  <si>
    <t>kips</t>
  </si>
  <si>
    <t>Dead Loads (per Foot Length of Deck Slab):</t>
  </si>
  <si>
    <r>
      <t>w</t>
    </r>
    <r>
      <rPr>
        <b/>
        <vertAlign val="subscript"/>
        <sz val="10"/>
        <rFont val="Calibri"/>
        <family val="2"/>
        <scheme val="minor"/>
      </rPr>
      <t>railing</t>
    </r>
  </si>
  <si>
    <t>(k / ft)</t>
  </si>
  <si>
    <t>36" BR-1-13:</t>
  </si>
  <si>
    <t>Element</t>
  </si>
  <si>
    <t>Sum</t>
  </si>
  <si>
    <t>Centroid</t>
  </si>
  <si>
    <t>to Deck</t>
  </si>
  <si>
    <t>Edge (in)</t>
  </si>
  <si>
    <t>x-bar</t>
  </si>
  <si>
    <t>(inches)**</t>
  </si>
  <si>
    <t>Barrier Centroid = x-bar =</t>
  </si>
  <si>
    <t>42" BR-1-13:</t>
  </si>
  <si>
    <t>BR-2-15:</t>
  </si>
  <si>
    <t>SBR-1-13:</t>
  </si>
  <si>
    <t>VPF</t>
  </si>
  <si>
    <t>PS-1</t>
  </si>
  <si>
    <t>PS-2</t>
  </si>
  <si>
    <t>PS-3</t>
  </si>
  <si>
    <t>PS-4</t>
  </si>
  <si>
    <r>
      <t>w</t>
    </r>
    <r>
      <rPr>
        <b/>
        <vertAlign val="subscript"/>
        <sz val="10"/>
        <rFont val="Calibri"/>
        <family val="2"/>
        <scheme val="minor"/>
      </rPr>
      <t>VPF</t>
    </r>
  </si>
  <si>
    <t>None</t>
  </si>
  <si>
    <r>
      <t>Traffic Barrier Wt. = P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= (1.0')A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concrete</t>
    </r>
    <r>
      <rPr>
        <sz val="10"/>
        <color theme="1"/>
        <rFont val="Calibri"/>
        <family val="2"/>
        <scheme val="minor"/>
      </rPr>
      <t xml:space="preserve"> + (1.0')(w</t>
    </r>
    <r>
      <rPr>
        <vertAlign val="subscript"/>
        <sz val="10"/>
        <color theme="1"/>
        <rFont val="Calibri"/>
        <family val="2"/>
        <scheme val="minor"/>
      </rPr>
      <t>railing</t>
    </r>
    <r>
      <rPr>
        <sz val="10"/>
        <color theme="1"/>
        <rFont val="Calibri"/>
        <family val="2"/>
        <scheme val="minor"/>
      </rPr>
      <t>) =</t>
    </r>
  </si>
  <si>
    <r>
      <t>Vandal Protection Fence Weight = P</t>
    </r>
    <r>
      <rPr>
        <vertAlign val="subscript"/>
        <sz val="10"/>
        <color theme="1"/>
        <rFont val="Calibri"/>
        <family val="2"/>
        <scheme val="minor"/>
      </rPr>
      <t>vpf</t>
    </r>
    <r>
      <rPr>
        <sz val="10"/>
        <color theme="1"/>
        <rFont val="Calibri"/>
        <family val="2"/>
        <scheme val="minor"/>
      </rPr>
      <t xml:space="preserve"> =</t>
    </r>
  </si>
  <si>
    <t>Traffic Barrier Centroid = x-bar =</t>
  </si>
  <si>
    <t>inches (from Edge of Deck)</t>
  </si>
  <si>
    <t>Dead Load Moment at Centerline of Exterior Girder:</t>
  </si>
  <si>
    <r>
      <t>M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= 0.5w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>L</t>
    </r>
    <r>
      <rPr>
        <vertAlign val="subscript"/>
        <sz val="10"/>
        <color theme="1"/>
        <rFont val="Calibri"/>
        <family val="2"/>
        <scheme val="minor"/>
      </rPr>
      <t>cant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</si>
  <si>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Sidewalk:</t>
  </si>
  <si>
    <r>
      <t>M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>L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>(L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>-L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>/2) =</t>
    </r>
  </si>
  <si>
    <r>
      <t>M</t>
    </r>
    <r>
      <rPr>
        <vertAlign val="subscript"/>
        <sz val="10"/>
        <color theme="1"/>
        <rFont val="Calibri"/>
        <family val="2"/>
        <scheme val="minor"/>
      </rPr>
      <t>FWS</t>
    </r>
    <r>
      <rPr>
        <sz val="10"/>
        <color theme="1"/>
        <rFont val="Calibri"/>
        <family val="2"/>
        <scheme val="minor"/>
      </rPr>
      <t xml:space="preserve"> = 0.5w</t>
    </r>
    <r>
      <rPr>
        <vertAlign val="subscript"/>
        <sz val="10"/>
        <color theme="1"/>
        <rFont val="Calibri"/>
        <family val="2"/>
        <scheme val="minor"/>
      </rPr>
      <t>FWS</t>
    </r>
    <r>
      <rPr>
        <sz val="10"/>
        <color theme="1"/>
        <rFont val="Calibri"/>
        <family val="2"/>
        <scheme val="minor"/>
      </rPr>
      <t>L</t>
    </r>
    <r>
      <rPr>
        <vertAlign val="subscript"/>
        <sz val="10"/>
        <color theme="1"/>
        <rFont val="Calibri"/>
        <family val="2"/>
        <scheme val="minor"/>
      </rPr>
      <t>FWS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</si>
  <si>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r>
      <t>M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>[L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- (x-bar)] =</t>
    </r>
  </si>
  <si>
    <t>x-fence</t>
  </si>
  <si>
    <t>**  Distance from Edge of Deck to Barrier/Fence Centroid</t>
  </si>
  <si>
    <t>Vandal Protection Fence Centroid = x-fence =</t>
  </si>
  <si>
    <r>
      <t>M</t>
    </r>
    <r>
      <rPr>
        <vertAlign val="subscript"/>
        <sz val="10"/>
        <color theme="1"/>
        <rFont val="Calibri"/>
        <family val="2"/>
        <scheme val="minor"/>
      </rPr>
      <t>vpf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vpf</t>
    </r>
    <r>
      <rPr>
        <sz val="10"/>
        <color theme="1"/>
        <rFont val="Calibri"/>
        <family val="2"/>
        <scheme val="minor"/>
      </rPr>
      <t>[L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- (x-fence)] =</t>
    </r>
  </si>
  <si>
    <t>Cantilever Slab:</t>
  </si>
  <si>
    <t>Future Wearing Surface:</t>
  </si>
  <si>
    <t>Traffic Barrier:</t>
  </si>
  <si>
    <t>Vandal Protection Fence:</t>
  </si>
  <si>
    <t>Dead Load Moment at Toe of Barrier:</t>
  </si>
  <si>
    <r>
      <t>M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= 0.5w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>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</si>
  <si>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r>
      <t>M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>[W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- (x-bar)] =</t>
    </r>
  </si>
  <si>
    <r>
      <t>M</t>
    </r>
    <r>
      <rPr>
        <vertAlign val="subscript"/>
        <sz val="10"/>
        <color theme="1"/>
        <rFont val="Calibri"/>
        <family val="2"/>
        <scheme val="minor"/>
      </rPr>
      <t>vpf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vpf</t>
    </r>
    <r>
      <rPr>
        <sz val="10"/>
        <color theme="1"/>
        <rFont val="Calibri"/>
        <family val="2"/>
        <scheme val="minor"/>
      </rPr>
      <t>[W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- (x-fence)] =</t>
    </r>
  </si>
  <si>
    <t>(No FWS Within Barrier)</t>
  </si>
  <si>
    <r>
      <t>L</t>
    </r>
    <r>
      <rPr>
        <b/>
        <vertAlign val="subscript"/>
        <sz val="10"/>
        <rFont val="Calibri"/>
        <family val="2"/>
        <scheme val="minor"/>
      </rPr>
      <t>c</t>
    </r>
    <r>
      <rPr>
        <b/>
        <sz val="10"/>
        <rFont val="Calibri"/>
        <family val="2"/>
        <scheme val="minor"/>
      </rPr>
      <t xml:space="preserve"> (feet)</t>
    </r>
  </si>
  <si>
    <t>R (kips)</t>
  </si>
  <si>
    <t>H (feet)</t>
  </si>
  <si>
    <t>Reference</t>
  </si>
  <si>
    <t>(1013.4)</t>
  </si>
  <si>
    <t>Vehicle Collision Values</t>
  </si>
  <si>
    <t>Below</t>
  </si>
  <si>
    <t>Equivalent Design Strip Width = ES = 45.0 + 10.0X =</t>
  </si>
  <si>
    <t>kips [3.6.1.2.2]</t>
  </si>
  <si>
    <r>
      <t>HL-93 Wheel Load w/o Dynamic Load Allowance = P</t>
    </r>
    <r>
      <rPr>
        <vertAlign val="subscript"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 xml:space="preserve"> =</t>
    </r>
  </si>
  <si>
    <r>
      <t>HL-93 Lane Load = w</t>
    </r>
    <r>
      <rPr>
        <vertAlign val="subscript"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 xml:space="preserve"> =</t>
    </r>
  </si>
  <si>
    <t>ksf [3.6.1.2.4]</t>
  </si>
  <si>
    <t>feet (from Girder CL)</t>
  </si>
  <si>
    <t>Dynamic Load Allowance = IM =</t>
  </si>
  <si>
    <t>[3.6.1.3.1, 4.6.2.1.3, Table 4.6.2.1.3-1]</t>
  </si>
  <si>
    <t>[Table 3.6.2.1-1]</t>
  </si>
  <si>
    <t>Number of Design Lanes =</t>
  </si>
  <si>
    <t>Mutiple Presence Factor = m =</t>
  </si>
  <si>
    <t>[Table 3.6.1.1.2-1]</t>
  </si>
  <si>
    <t>[3.6.1.1.1]</t>
  </si>
  <si>
    <t>Sidewalk on Both Sides of Bridge (Y/N)?</t>
  </si>
  <si>
    <t>Nominal Resistance of Traffic Barrier = R =</t>
  </si>
  <si>
    <r>
      <t>Critical Length of Traffic Barrier Failure =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</si>
  <si>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Vertical Live Load at Centerline of Exterior Girder:</t>
  </si>
  <si>
    <t>Vertical Live Load at Toe of Barrier:</t>
  </si>
  <si>
    <r>
      <t>M</t>
    </r>
    <r>
      <rPr>
        <vertAlign val="subscript"/>
        <sz val="10"/>
        <color theme="1"/>
        <rFont val="Calibri"/>
        <family val="2"/>
        <scheme val="minor"/>
      </rPr>
      <t>LL+IM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>(X)(IM)(m) / ES + 0.5w</t>
    </r>
    <r>
      <rPr>
        <vertAlign val="subscript"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>W</t>
    </r>
    <r>
      <rPr>
        <vertAlign val="subscript"/>
        <sz val="10"/>
        <color theme="1"/>
        <rFont val="Calibri"/>
        <family val="2"/>
        <scheme val="minor"/>
      </rPr>
      <t>lane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m =</t>
    </r>
  </si>
  <si>
    <t>Vehicular Collision Load at Centerline of Exterior Girder:</t>
  </si>
  <si>
    <t>kips (See Backup Data Tab)</t>
  </si>
  <si>
    <t>feet (See Backup Data Tab)</t>
  </si>
  <si>
    <r>
      <t>Distance from Toe of Barrier = X = 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- 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=</t>
    </r>
  </si>
  <si>
    <r>
      <t>Vehicular Collision Moment = M</t>
    </r>
    <r>
      <rPr>
        <vertAlign val="subscript"/>
        <sz val="10"/>
        <color theme="1"/>
        <rFont val="Calibri"/>
        <family val="2"/>
        <scheme val="minor"/>
      </rPr>
      <t>CT</t>
    </r>
    <r>
      <rPr>
        <sz val="10"/>
        <color theme="1"/>
        <rFont val="Calibri"/>
        <family val="2"/>
        <scheme val="minor"/>
      </rPr>
      <t xml:space="preserve"> = RH / (L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+ 2H + 2X) =</t>
    </r>
  </si>
  <si>
    <r>
      <t>Vehicular Collision Tensile Force = T</t>
    </r>
    <r>
      <rPr>
        <vertAlign val="subscript"/>
        <sz val="10"/>
        <color theme="1"/>
        <rFont val="Calibri"/>
        <family val="2"/>
        <scheme val="minor"/>
      </rPr>
      <t>CT</t>
    </r>
    <r>
      <rPr>
        <sz val="10"/>
        <color theme="1"/>
        <rFont val="Calibri"/>
        <family val="2"/>
        <scheme val="minor"/>
      </rPr>
      <t xml:space="preserve"> = R / (L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+ 2H + 2X) =</t>
    </r>
  </si>
  <si>
    <t>Vehicular Collision Load at Toe of Barrier:</t>
  </si>
  <si>
    <t>Distance from Toe of Barrier = X =</t>
  </si>
  <si>
    <t>Ext. Event II</t>
  </si>
  <si>
    <t>LRFD Load Modifiers:</t>
  </si>
  <si>
    <t>[1.3.2.1]</t>
  </si>
  <si>
    <r>
      <t xml:space="preserve">Ductility Load Modifier = 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</si>
  <si>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Redundancy Load Modifier = 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</si>
  <si>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Overall Load Modifier = 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 =</t>
    </r>
  </si>
  <si>
    <t>(1001.1)</t>
  </si>
  <si>
    <r>
      <t xml:space="preserve">Operational Importance Load Modifier = 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 =</t>
    </r>
  </si>
  <si>
    <t>(1001.2)</t>
  </si>
  <si>
    <t>(1001.3)</t>
  </si>
  <si>
    <t>[Eq. 1.3.2.1-2]</t>
  </si>
  <si>
    <r>
      <t xml:space="preserve">Overall Load Modifier = </t>
    </r>
    <r>
      <rPr>
        <b/>
        <sz val="10"/>
        <color theme="1"/>
        <rFont val="Symbol"/>
        <family val="1"/>
        <charset val="2"/>
      </rPr>
      <t>h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h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Symbol"/>
        <family val="1"/>
        <charset val="2"/>
      </rPr>
      <t>h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Symbol"/>
        <family val="1"/>
        <charset val="2"/>
      </rPr>
      <t>h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 xml:space="preserve"> =</t>
    </r>
  </si>
  <si>
    <t>CT</t>
  </si>
  <si>
    <t>At CL Exterior Girder</t>
  </si>
  <si>
    <t>At Toe of Barrier</t>
  </si>
  <si>
    <t>Factored Design Moments and Tensile Forces:</t>
  </si>
  <si>
    <r>
      <t>Design Tensile Force at Centerline of Girder = T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h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>(1.0)T</t>
    </r>
    <r>
      <rPr>
        <b/>
        <vertAlign val="subscript"/>
        <sz val="10"/>
        <color theme="1"/>
        <rFont val="Calibri"/>
        <family val="2"/>
        <scheme val="minor"/>
      </rPr>
      <t>CT</t>
    </r>
    <r>
      <rPr>
        <b/>
        <sz val="10"/>
        <color theme="1"/>
        <rFont val="Calibri"/>
        <family val="2"/>
        <scheme val="minor"/>
      </rPr>
      <t xml:space="preserve"> =</t>
    </r>
  </si>
  <si>
    <r>
      <t>Design Tensile Force at Toe of Barrier = T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h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>(1.0)T</t>
    </r>
    <r>
      <rPr>
        <b/>
        <vertAlign val="subscript"/>
        <sz val="10"/>
        <color theme="1"/>
        <rFont val="Calibri"/>
        <family val="2"/>
        <scheme val="minor"/>
      </rPr>
      <t>CT</t>
    </r>
    <r>
      <rPr>
        <b/>
        <sz val="10"/>
        <color theme="1"/>
        <rFont val="Calibri"/>
        <family val="2"/>
        <scheme val="minor"/>
      </rPr>
      <t xml:space="preserve"> =</t>
    </r>
  </si>
  <si>
    <r>
      <t>T</t>
    </r>
    <r>
      <rPr>
        <b/>
        <vertAlign val="subscript"/>
        <sz val="10"/>
        <rFont val="Calibri"/>
        <family val="2"/>
        <scheme val="minor"/>
      </rPr>
      <t>cant,str</t>
    </r>
    <r>
      <rPr>
        <b/>
        <sz val="10"/>
        <rFont val="Calibri"/>
        <family val="2"/>
        <scheme val="minor"/>
      </rPr>
      <t xml:space="preserve"> =</t>
    </r>
  </si>
  <si>
    <r>
      <t>T</t>
    </r>
    <r>
      <rPr>
        <vertAlign val="subscript"/>
        <sz val="10"/>
        <color theme="1"/>
        <rFont val="Calibri"/>
        <family val="2"/>
        <scheme val="minor"/>
      </rPr>
      <t>cant,str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</si>
  <si>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rFont val="Calibri"/>
        <family val="2"/>
        <scheme val="minor"/>
      </rPr>
      <t>cant</t>
    </r>
    <r>
      <rPr>
        <sz val="10"/>
        <rFont val="Calibri"/>
        <family val="2"/>
        <scheme val="minor"/>
      </rPr>
      <t xml:space="preserve"> = T</t>
    </r>
    <r>
      <rPr>
        <vertAlign val="subscript"/>
        <sz val="10"/>
        <rFont val="Calibri"/>
        <family val="2"/>
        <scheme val="minor"/>
      </rPr>
      <t>cant</t>
    </r>
    <r>
      <rPr>
        <sz val="10"/>
        <rFont val="Calibri"/>
        <family val="2"/>
        <scheme val="minor"/>
      </rPr>
      <t xml:space="preserve"> - Cover</t>
    </r>
    <r>
      <rPr>
        <vertAlign val="subscript"/>
        <sz val="10"/>
        <rFont val="Calibri"/>
        <family val="2"/>
        <scheme val="minor"/>
      </rPr>
      <t>Top</t>
    </r>
    <r>
      <rPr>
        <sz val="10"/>
        <rFont val="Calibri"/>
        <family val="2"/>
        <scheme val="minor"/>
      </rPr>
      <t xml:space="preserve"> - max(d</t>
    </r>
    <r>
      <rPr>
        <vertAlign val="subscript"/>
        <sz val="10"/>
        <rFont val="Calibri"/>
        <family val="2"/>
        <scheme val="minor"/>
      </rPr>
      <t>b,secondary,top</t>
    </r>
    <r>
      <rPr>
        <sz val="10"/>
        <rFont val="Calibri"/>
        <family val="2"/>
        <scheme val="minor"/>
      </rPr>
      <t>, d</t>
    </r>
    <r>
      <rPr>
        <vertAlign val="subscript"/>
        <sz val="10"/>
        <rFont val="Calibri"/>
        <family val="2"/>
        <scheme val="minor"/>
      </rPr>
      <t>b,add,pier</t>
    </r>
    <r>
      <rPr>
        <sz val="10"/>
        <rFont val="Calibri"/>
        <family val="2"/>
        <scheme val="minor"/>
      </rPr>
      <t>) - 0.5max(d</t>
    </r>
    <r>
      <rPr>
        <vertAlign val="subscript"/>
        <sz val="10"/>
        <rFont val="Calibri"/>
        <family val="2"/>
        <scheme val="minor"/>
      </rPr>
      <t>b,primary,top</t>
    </r>
    <r>
      <rPr>
        <sz val="10"/>
        <rFont val="Calibri"/>
        <family val="2"/>
        <scheme val="minor"/>
      </rPr>
      <t>, d</t>
    </r>
    <r>
      <rPr>
        <vertAlign val="subscript"/>
        <sz val="10"/>
        <rFont val="Calibri"/>
        <family val="2"/>
        <scheme val="minor"/>
      </rPr>
      <t>b,add,cant</t>
    </r>
    <r>
      <rPr>
        <sz val="10"/>
        <rFont val="Calibri"/>
        <family val="2"/>
        <scheme val="minor"/>
      </rPr>
      <t>) =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</si>
  <si>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0.9A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</t>
    </r>
    <r>
      <rPr>
        <b/>
        <vertAlign val="subscript"/>
        <sz val="10"/>
        <color theme="1"/>
        <rFont val="Calibri"/>
        <family val="2"/>
        <scheme val="minor"/>
      </rPr>
      <t>cant</t>
    </r>
    <r>
      <rPr>
        <b/>
        <sz val="10"/>
        <color theme="1"/>
        <rFont val="Calibri"/>
        <family val="2"/>
        <scheme val="minor"/>
      </rPr>
      <t xml:space="preserve"> - a/2) =</t>
    </r>
  </si>
  <si>
    <r>
      <t>Check Reinforcement for Additional Tension Force (T</t>
    </r>
    <r>
      <rPr>
        <b/>
        <i/>
        <vertAlign val="subscript"/>
        <sz val="10"/>
        <color theme="1"/>
        <rFont val="Calibri"/>
        <family val="2"/>
        <scheme val="minor"/>
      </rPr>
      <t>u</t>
    </r>
    <r>
      <rPr>
        <b/>
        <i/>
        <sz val="10"/>
        <color theme="1"/>
        <rFont val="Calibri"/>
        <family val="2"/>
        <scheme val="minor"/>
      </rPr>
      <t>):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</si>
  <si>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Total</t>
    </r>
  </si>
  <si>
    <r>
      <t>M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</t>
    </r>
  </si>
  <si>
    <r>
      <t>P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 A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</si>
  <si>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t>[5.6.6.1, 5.8.2.4.1]</t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</si>
  <si>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scheme val="minor"/>
      </rPr>
      <t>P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 0.9P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</t>
    </r>
  </si>
  <si>
    <r>
      <t>M</t>
    </r>
    <r>
      <rPr>
        <b/>
        <vertAlign val="subscript"/>
        <sz val="10"/>
        <rFont val="Calibri"/>
        <family val="2"/>
        <scheme val="minor"/>
      </rPr>
      <t>u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</rPr>
      <t>≤</t>
    </r>
    <r>
      <rPr>
        <b/>
        <sz val="10"/>
        <rFont val="Calibri"/>
        <family val="2"/>
        <scheme val="minor"/>
      </rPr>
      <t xml:space="preserve"> M</t>
    </r>
    <r>
      <rPr>
        <b/>
        <vertAlign val="subscript"/>
        <sz val="10"/>
        <rFont val="Calibri"/>
        <family val="2"/>
        <scheme val="minor"/>
      </rPr>
      <t>r</t>
    </r>
    <r>
      <rPr>
        <b/>
        <sz val="10"/>
        <rFont val="Calibri"/>
        <family val="2"/>
        <scheme val="minor"/>
      </rPr>
      <t>[1.0 - (T</t>
    </r>
    <r>
      <rPr>
        <b/>
        <vertAlign val="subscript"/>
        <sz val="10"/>
        <rFont val="Calibri"/>
        <family val="2"/>
        <scheme val="minor"/>
      </rPr>
      <t>u</t>
    </r>
    <r>
      <rPr>
        <b/>
        <sz val="10"/>
        <rFont val="Calibri"/>
        <family val="2"/>
        <scheme val="minor"/>
      </rPr>
      <t xml:space="preserve"> / </t>
    </r>
    <r>
      <rPr>
        <b/>
        <sz val="10"/>
        <rFont val="Symbol"/>
        <family val="1"/>
        <charset val="2"/>
      </rPr>
      <t>f</t>
    </r>
    <r>
      <rPr>
        <b/>
        <sz val="10"/>
        <rFont val="Calibri"/>
        <family val="2"/>
        <scheme val="minor"/>
      </rPr>
      <t>P</t>
    </r>
    <r>
      <rPr>
        <b/>
        <vertAlign val="subscript"/>
        <sz val="10"/>
        <rFont val="Calibri"/>
        <family val="2"/>
        <scheme val="minor"/>
      </rPr>
      <t>n</t>
    </r>
    <r>
      <rPr>
        <b/>
        <sz val="10"/>
        <rFont val="Calibri"/>
        <family val="2"/>
        <scheme val="minor"/>
      </rPr>
      <t>)] =</t>
    </r>
  </si>
  <si>
    <r>
      <t>T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</si>
  <si>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Structural Thickness = h = T</t>
    </r>
    <r>
      <rPr>
        <vertAlign val="subscript"/>
        <sz val="10"/>
        <color theme="1"/>
        <rFont val="Calibri"/>
        <family val="2"/>
        <scheme val="minor"/>
      </rPr>
      <t>cant,str</t>
    </r>
    <r>
      <rPr>
        <sz val="10"/>
        <color theme="1"/>
        <rFont val="Calibri"/>
        <family val="2"/>
        <scheme val="minor"/>
      </rPr>
      <t xml:space="preserve"> =</t>
    </r>
  </si>
  <si>
    <r>
      <t>Moment Arm = c = d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- y =</t>
    </r>
  </si>
  <si>
    <t>Additional in Cantilever *</t>
  </si>
  <si>
    <t>*  Spacing of Additional Bars in Cantilever (If Needed) Should Match the Spacing of the Top Primary Reinforcement.</t>
  </si>
  <si>
    <t>Determine Reinforcement Requirement in Bottom Mat of Cantilever Slab:</t>
  </si>
  <si>
    <t>[5.6.2]</t>
  </si>
  <si>
    <t>inches [Eq. 5.6.3.1.1-4]</t>
  </si>
  <si>
    <t>Depth of Compression Block = c =</t>
  </si>
  <si>
    <t>inches (See Above)</t>
  </si>
  <si>
    <r>
      <t>Dist. to Extreme Comp. Fiber = d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cant,str</t>
    </r>
    <r>
      <rPr>
        <sz val="10"/>
        <color theme="1"/>
        <rFont val="Calibri"/>
        <family val="2"/>
        <scheme val="minor"/>
      </rPr>
      <t xml:space="preserve"> -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</si>
  <si>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 Cover</t>
    </r>
    <r>
      <rPr>
        <vertAlign val="subscript"/>
        <sz val="10"/>
        <rFont val="Calibri"/>
        <family val="2"/>
        <scheme val="minor"/>
      </rPr>
      <t>Top</t>
    </r>
    <r>
      <rPr>
        <sz val="10"/>
        <rFont val="Calibri"/>
        <family val="2"/>
        <scheme val="minor"/>
      </rPr>
      <t xml:space="preserve"> + max(d</t>
    </r>
    <r>
      <rPr>
        <vertAlign val="subscript"/>
        <sz val="10"/>
        <rFont val="Calibri"/>
        <family val="2"/>
        <scheme val="minor"/>
      </rPr>
      <t>b,secondary,top</t>
    </r>
    <r>
      <rPr>
        <sz val="10"/>
        <rFont val="Calibri"/>
        <family val="2"/>
        <scheme val="minor"/>
      </rPr>
      <t>, d</t>
    </r>
    <r>
      <rPr>
        <vertAlign val="subscript"/>
        <sz val="10"/>
        <rFont val="Calibri"/>
        <family val="2"/>
        <scheme val="minor"/>
      </rPr>
      <t>b,add,pier</t>
    </r>
    <r>
      <rPr>
        <sz val="10"/>
        <rFont val="Calibri"/>
        <family val="2"/>
        <scheme val="minor"/>
      </rPr>
      <t>) + 0.5max(d</t>
    </r>
    <r>
      <rPr>
        <vertAlign val="subscript"/>
        <sz val="10"/>
        <rFont val="Calibri"/>
        <family val="2"/>
        <scheme val="minor"/>
      </rPr>
      <t>b,primary,top</t>
    </r>
    <r>
      <rPr>
        <sz val="10"/>
        <rFont val="Calibri"/>
        <family val="2"/>
        <scheme val="minor"/>
      </rPr>
      <t>, d</t>
    </r>
    <r>
      <rPr>
        <vertAlign val="subscript"/>
        <sz val="10"/>
        <rFont val="Calibri"/>
        <family val="2"/>
        <scheme val="minor"/>
      </rPr>
      <t>b,add,cant</t>
    </r>
    <r>
      <rPr>
        <sz val="10"/>
        <rFont val="Calibri"/>
        <family val="2"/>
        <scheme val="minor"/>
      </rPr>
      <t>) - t</t>
    </r>
    <r>
      <rPr>
        <vertAlign val="subscript"/>
        <sz val="10"/>
        <rFont val="Calibri"/>
        <family val="2"/>
        <scheme val="minor"/>
      </rPr>
      <t>sac</t>
    </r>
    <r>
      <rPr>
        <sz val="10"/>
        <rFont val="Calibri"/>
        <family val="2"/>
        <scheme val="minor"/>
      </rPr>
      <t xml:space="preserve"> =</t>
    </r>
  </si>
  <si>
    <t>[5.6.2.1]</t>
  </si>
  <si>
    <r>
      <t>c / d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</si>
  <si>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Compression Controlled Strain Limit =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 xml:space="preserve">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</si>
  <si>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Check Concrete Strain Assumptions for Extreme Event II Limit State:</t>
  </si>
  <si>
    <r>
      <t xml:space="preserve">0.003 / (0.003 +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Calibri"/>
        <family val="2"/>
        <scheme val="minor"/>
      </rPr>
      <t>cl</t>
    </r>
    <r>
      <rPr>
        <b/>
        <sz val="10"/>
        <color theme="1"/>
        <rFont val="Calibri"/>
        <family val="2"/>
        <scheme val="minor"/>
      </rPr>
      <t>) =</t>
    </r>
  </si>
  <si>
    <t>Transverse Direction Bar Size =</t>
  </si>
  <si>
    <t>Transverse Direction Bar Spacing =</t>
  </si>
  <si>
    <t>Primary (Trans.) **</t>
  </si>
  <si>
    <t>Longitudinal Direction Bar Size =</t>
  </si>
  <si>
    <t>Clear Cover to Transverse Bars =</t>
  </si>
  <si>
    <t>Determine Cut-Off Length for Additional Cantilever Slab Reinforcement:</t>
  </si>
  <si>
    <t>***  If No Additional Rebar is to be Placed in Cantilever, Leave Bar Size and Spacing Cells Blank.</t>
  </si>
  <si>
    <t>****  If Bridge is a Single Span (No Piers), Leave Bar Size Cell Blank for Additional Rebar over Piers.</t>
  </si>
  <si>
    <t>Primary Reinforcement Spacing =</t>
  </si>
  <si>
    <r>
      <t>Max. Factored Moment from Cantilever = M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</si>
  <si>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r>
      <t>Max. Factored Moment Between Girders = M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</si>
  <si>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feet from CL Exterior Girder</t>
  </si>
  <si>
    <r>
      <t>M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Location = 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</si>
  <si>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r>
      <t>M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Location = 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</si>
  <si>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Approx. Location of Load Contraflexure Point = x =</t>
  </si>
  <si>
    <r>
      <t xml:space="preserve">Dev. Length of Additional Cantilever Bars = </t>
    </r>
    <r>
      <rPr>
        <sz val="10"/>
        <color theme="1"/>
        <rFont val="ScriptS"/>
      </rPr>
      <t>l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</si>
  <si>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Cut-Off Location for Additional Bars = x + </t>
    </r>
    <r>
      <rPr>
        <b/>
        <sz val="10"/>
        <color theme="1"/>
        <rFont val="ScriptS"/>
      </rPr>
      <t>l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 xml:space="preserve"> =</t>
    </r>
  </si>
  <si>
    <t>Deck Slab Cantilever Design Summary:</t>
  </si>
  <si>
    <t>6)</t>
  </si>
  <si>
    <t>7)</t>
  </si>
  <si>
    <t>VPF-1-90 Vandal Protection Fence:</t>
  </si>
  <si>
    <t>lbs</t>
  </si>
  <si>
    <t>lbs / foot</t>
  </si>
  <si>
    <t>Top Rail (HSS 4x3x1/4):</t>
  </si>
  <si>
    <t>Post Spacing:</t>
  </si>
  <si>
    <t>Post (HSS 4x4x3/16):</t>
  </si>
  <si>
    <t>Bottom Rail (HSS 4x3x1/4):</t>
  </si>
  <si>
    <t>2 Rail Anchors (5/8" dia.x8"):</t>
  </si>
  <si>
    <t>Base Plate (10.5"x10.5"x3/4"):</t>
  </si>
  <si>
    <t>4 Anchors Bolts (7/8" dia.x10"):</t>
  </si>
  <si>
    <t>Structural Detail Factor:</t>
  </si>
  <si>
    <t>Total Weight:</t>
  </si>
  <si>
    <t>DBR-2-73:</t>
  </si>
  <si>
    <t>3 Tubing (TS 8x4x0.1875):</t>
  </si>
  <si>
    <t>Deep Beam Guardrail:</t>
  </si>
  <si>
    <t>Post (W6x25):</t>
  </si>
  <si>
    <t>6 Rail Anchors (5/8" dia.x5"):</t>
  </si>
  <si>
    <t>Base Plate (7.5"x14.5"x1/2"):</t>
  </si>
  <si>
    <t>4 Anchors Bolts (1.25" dia.x20.75"):</t>
  </si>
  <si>
    <t>TBR-1-11:</t>
  </si>
  <si>
    <t>Thrie Beam Guardrail:</t>
  </si>
  <si>
    <t>4 Rail Anchors (5/8" dia.x5"):</t>
  </si>
  <si>
    <t>Wood Blocking (6"x8"x22.5"):</t>
  </si>
  <si>
    <t>Base Plate (10"x14"x1"):</t>
  </si>
  <si>
    <t>4 Anchors Bolts (1" dia.x13"):</t>
  </si>
  <si>
    <t>TST-1-99:</t>
  </si>
  <si>
    <t>Top Rail (TS 8x4x5/16):</t>
  </si>
  <si>
    <t>Bottom Rail (TS 8x4x5/16):</t>
  </si>
  <si>
    <t>4 Rail Anchors (3/4" dia.x5.5"):</t>
  </si>
  <si>
    <t>k / foot</t>
  </si>
  <si>
    <t>Railing Resistance [A13.3.2]</t>
  </si>
  <si>
    <t>3 Tubing (TS 8x4x0.1875): Z</t>
  </si>
  <si>
    <r>
      <t>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</si>
  <si>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3 Tubing (TS 8x4x0.1875): M</t>
    </r>
    <r>
      <rPr>
        <vertAlign val="subscript"/>
        <sz val="10"/>
        <rFont val="Calibri"/>
        <family val="2"/>
        <scheme val="minor"/>
      </rPr>
      <t>p</t>
    </r>
  </si>
  <si>
    <t>k-ft</t>
  </si>
  <si>
    <t>Post (W6x25): Z</t>
  </si>
  <si>
    <r>
      <t>Post (W6x25): M</t>
    </r>
    <r>
      <rPr>
        <vertAlign val="subscript"/>
        <sz val="10"/>
        <rFont val="Calibri"/>
        <family val="2"/>
        <scheme val="minor"/>
      </rPr>
      <t>post</t>
    </r>
  </si>
  <si>
    <t>3 Spans: N</t>
  </si>
  <si>
    <t>2 Spans: N</t>
  </si>
  <si>
    <t>End Span: N</t>
  </si>
  <si>
    <r>
      <t>Length of Dist. Veh. Load: L</t>
    </r>
    <r>
      <rPr>
        <vertAlign val="subscript"/>
        <sz val="10"/>
        <rFont val="Calibri"/>
        <family val="2"/>
        <scheme val="minor"/>
      </rPr>
      <t>t</t>
    </r>
  </si>
  <si>
    <t>Crash Test Level: (Table 304-2)</t>
  </si>
  <si>
    <t>TL-2</t>
  </si>
  <si>
    <r>
      <t>Post Shear Force: P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 xml:space="preserve"> = M</t>
    </r>
    <r>
      <rPr>
        <vertAlign val="subscript"/>
        <sz val="10"/>
        <rFont val="Calibri"/>
        <family val="2"/>
        <scheme val="minor"/>
      </rPr>
      <t>post</t>
    </r>
    <r>
      <rPr>
        <sz val="10"/>
        <rFont val="Calibri"/>
        <family val="2"/>
        <scheme val="minor"/>
      </rPr>
      <t>/H</t>
    </r>
  </si>
  <si>
    <r>
      <t>R, 3 Spans [A13.3.2-1]: R</t>
    </r>
    <r>
      <rPr>
        <vertAlign val="subscript"/>
        <sz val="10"/>
        <rFont val="Calibri"/>
        <family val="2"/>
        <scheme val="minor"/>
      </rPr>
      <t>3</t>
    </r>
  </si>
  <si>
    <r>
      <t>R, 2 Spans [A13.3.2-2]: R</t>
    </r>
    <r>
      <rPr>
        <vertAlign val="subscript"/>
        <sz val="10"/>
        <rFont val="Calibri"/>
        <family val="2"/>
        <scheme val="minor"/>
      </rPr>
      <t>2</t>
    </r>
  </si>
  <si>
    <r>
      <t>R, End Span [A13.3.2-3]: R</t>
    </r>
    <r>
      <rPr>
        <vertAlign val="subscript"/>
        <sz val="10"/>
        <rFont val="Calibri"/>
        <family val="2"/>
        <scheme val="minor"/>
      </rPr>
      <t>end</t>
    </r>
  </si>
  <si>
    <r>
      <t>Deep Beam Guardrail: M</t>
    </r>
    <r>
      <rPr>
        <vertAlign val="subscript"/>
        <sz val="10"/>
        <rFont val="Calibri"/>
        <family val="2"/>
        <scheme val="minor"/>
      </rPr>
      <t>p</t>
    </r>
  </si>
  <si>
    <t>Nominal Railing Resistance: R</t>
  </si>
  <si>
    <r>
      <t>Post Spacing: L = L</t>
    </r>
    <r>
      <rPr>
        <vertAlign val="subscript"/>
        <sz val="10"/>
        <rFont val="Calibri"/>
        <family val="2"/>
        <scheme val="minor"/>
      </rPr>
      <t>c</t>
    </r>
  </si>
  <si>
    <r>
      <t>Thrie Beam Guardrail: M</t>
    </r>
    <r>
      <rPr>
        <vertAlign val="subscript"/>
        <sz val="10"/>
        <rFont val="Calibri"/>
        <family val="2"/>
        <scheme val="minor"/>
      </rPr>
      <t>p</t>
    </r>
  </si>
  <si>
    <t>2 Tubing (TS 8x4x0.3125): Z</t>
  </si>
  <si>
    <r>
      <t>2 Tubing (TS 8x4x0.3125): M</t>
    </r>
    <r>
      <rPr>
        <vertAlign val="subscript"/>
        <sz val="10"/>
        <rFont val="Calibri"/>
        <family val="2"/>
        <scheme val="minor"/>
      </rPr>
      <t>p</t>
    </r>
  </si>
  <si>
    <t>TL-4</t>
  </si>
  <si>
    <t>VPF-1-90 (PS-1):</t>
  </si>
  <si>
    <t>Post Length:</t>
  </si>
  <si>
    <t>Post Weight:</t>
  </si>
  <si>
    <t>5 Line Rail (1.66" O.D. ES):</t>
  </si>
  <si>
    <t>psf</t>
  </si>
  <si>
    <t>Fence Weight (0.12" dia., 1" Op.):</t>
  </si>
  <si>
    <t>Fence Height:</t>
  </si>
  <si>
    <t>Fence Weight per Foot:</t>
  </si>
  <si>
    <t>Post Weight per Foot:</t>
  </si>
  <si>
    <t>BP-4 Bent Plate Weight:</t>
  </si>
  <si>
    <t>VPF-1-90 (PS-2):</t>
  </si>
  <si>
    <t>4 Line Rail (1.66" O.D. ES):</t>
  </si>
  <si>
    <t>BP-4 L8x4x1/2 Weight:</t>
  </si>
  <si>
    <t>BP-4 Post Sleeve Weight:</t>
  </si>
  <si>
    <t>VPF-1-90 (PS-3):</t>
  </si>
  <si>
    <t>2 Line Rail (1.66" O.D. ES):</t>
  </si>
  <si>
    <t>BP-2 Base Plate Weight:</t>
  </si>
  <si>
    <t>BP-2 Post Sleeve Weight:</t>
  </si>
  <si>
    <t>VPF-1-90 (PS-4):</t>
  </si>
  <si>
    <t>3 Line Rail (1.66" O.D. ES):</t>
  </si>
  <si>
    <t>BP-5 Base Plate Weight:</t>
  </si>
  <si>
    <t>BP-5 Post Sleeve Weight: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</si>
  <si>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'(d</t>
    </r>
    <r>
      <rPr>
        <vertAlign val="subscript"/>
        <sz val="10"/>
        <color theme="1"/>
        <rFont val="Calibri"/>
        <family val="2"/>
        <scheme val="minor"/>
      </rPr>
      <t>bot</t>
    </r>
    <r>
      <rPr>
        <sz val="10"/>
        <color theme="1"/>
        <rFont val="Calibri"/>
        <family val="2"/>
        <scheme val="minor"/>
      </rPr>
      <t xml:space="preserve"> - y) = by(y / 2)</t>
    </r>
  </si>
  <si>
    <r>
      <t>A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'(d</t>
    </r>
    <r>
      <rPr>
        <vertAlign val="subscript"/>
        <sz val="10"/>
        <rFont val="Calibri"/>
        <family val="2"/>
        <scheme val="minor"/>
      </rPr>
      <t>bot</t>
    </r>
    <r>
      <rPr>
        <sz val="10"/>
        <rFont val="Calibri"/>
        <family val="2"/>
        <scheme val="minor"/>
      </rPr>
      <t xml:space="preserve"> - y)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+ by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/3</t>
    </r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</si>
  <si>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'(d</t>
    </r>
    <r>
      <rPr>
        <vertAlign val="subscript"/>
        <sz val="10"/>
        <color theme="1"/>
        <rFont val="Calibri"/>
        <family val="2"/>
        <scheme val="minor"/>
      </rPr>
      <t>top</t>
    </r>
    <r>
      <rPr>
        <sz val="10"/>
        <color theme="1"/>
        <rFont val="Calibri"/>
        <family val="2"/>
        <scheme val="minor"/>
      </rPr>
      <t xml:space="preserve"> - y) = by(y / 2)</t>
    </r>
  </si>
  <si>
    <r>
      <t>A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'(d</t>
    </r>
    <r>
      <rPr>
        <vertAlign val="subscript"/>
        <sz val="10"/>
        <rFont val="Calibri"/>
        <family val="2"/>
        <scheme val="minor"/>
      </rPr>
      <t>top</t>
    </r>
    <r>
      <rPr>
        <sz val="10"/>
        <rFont val="Calibri"/>
        <family val="2"/>
        <scheme val="minor"/>
      </rPr>
      <t xml:space="preserve"> - y)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+ by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/3</t>
    </r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</si>
  <si>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'(d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- y) = by(y / 2)</t>
    </r>
  </si>
  <si>
    <r>
      <t>A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'(d</t>
    </r>
    <r>
      <rPr>
        <vertAlign val="subscript"/>
        <sz val="10"/>
        <rFont val="Calibri"/>
        <family val="2"/>
        <scheme val="minor"/>
      </rPr>
      <t>cant</t>
    </r>
    <r>
      <rPr>
        <sz val="10"/>
        <rFont val="Calibri"/>
        <family val="2"/>
        <scheme val="minor"/>
      </rPr>
      <t xml:space="preserve"> - y)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+ by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/3</t>
    </r>
  </si>
  <si>
    <t>SBR-3-20</t>
  </si>
  <si>
    <t>SBR-1-20</t>
  </si>
  <si>
    <t>SBR-3-20:</t>
  </si>
  <si>
    <t>( ) - ODOT BDM 2020 Edition</t>
  </si>
  <si>
    <t>inches (309.1)</t>
  </si>
  <si>
    <t>ksi (304.4)</t>
  </si>
  <si>
    <t>**  Spacing of Primary Reinforcement Shall Not be Less Than 5" (Figure 309-4).</t>
  </si>
  <si>
    <t>(Top Mat, 304.4.8)</t>
  </si>
  <si>
    <t>(Bottom Mat, 304.4.8)</t>
  </si>
  <si>
    <t>(309.3.1), [9.7.1.1]</t>
  </si>
  <si>
    <t>(309.3.2), [4.6.2.1, 9.7.3]</t>
  </si>
  <si>
    <t>(304.4), [5.6.3.3]</t>
  </si>
  <si>
    <t>(309.3.4.1)</t>
  </si>
  <si>
    <t>(309.3.4.1), [6.10.1.7]</t>
  </si>
  <si>
    <t>(309.3.4.2)</t>
  </si>
  <si>
    <t>(309.3.4.1), [Table 3.4.1-1, 5.10.8.1.2c, 6.10.1.1.1d, 6.10.1.7]</t>
  </si>
  <si>
    <t>(309.3.2, Figure 309-4)</t>
  </si>
  <si>
    <t>(309.3.2)</t>
  </si>
  <si>
    <t>(Figure 309-4)</t>
  </si>
  <si>
    <t>(309.3.2), [9.7.2.3, 9.7.3.2, Fig. 9.7.2.3-1]</t>
  </si>
  <si>
    <t>(308.2.2)</t>
  </si>
  <si>
    <t>(1013.5)</t>
  </si>
  <si>
    <t>(1013.5), [Table 3.4.1-1]</t>
  </si>
  <si>
    <t>(304.4.1), [5.6.3.3]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</si>
  <si>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DC2</t>
    </r>
    <r>
      <rPr>
        <b/>
        <sz val="10"/>
        <color theme="1"/>
        <rFont val="Calibri"/>
        <family val="2"/>
        <scheme val="minor"/>
      </rPr>
      <t>, Parapet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</si>
  <si>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DC2</t>
    </r>
    <r>
      <rPr>
        <b/>
        <sz val="10"/>
        <color theme="1"/>
        <rFont val="Calibri"/>
        <family val="2"/>
        <scheme val="minor"/>
      </rPr>
      <t>, Fence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</si>
  <si>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 xml:space="preserve">DC2, </t>
    </r>
    <r>
      <rPr>
        <b/>
        <sz val="10"/>
        <color theme="1"/>
        <rFont val="Calibri"/>
        <family val="2"/>
        <scheme val="minor"/>
      </rPr>
      <t>Overhang</t>
    </r>
  </si>
  <si>
    <t>AJK</t>
  </si>
  <si>
    <t>CUY-14-12.12E Deck Design</t>
  </si>
  <si>
    <t>Y</t>
  </si>
  <si>
    <t>ksf (1003.2 - S3.5.1, 309.3.2)</t>
  </si>
  <si>
    <t>ksi (Class QC2)(304.2.1)</t>
  </si>
  <si>
    <r>
      <t>Effective Span Length = CLR spacing - 0.5b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 xml:space="preserve"> = </t>
    </r>
  </si>
  <si>
    <t>6) Primary (Transverse) Reinforcement Design Summary:</t>
  </si>
  <si>
    <t>Design Deck Slab Cantilever Reinforcement:</t>
  </si>
  <si>
    <t>Right Overhang =</t>
  </si>
  <si>
    <t>(304.4)(Figure 309-3)</t>
  </si>
  <si>
    <t>Cantilever Thickness</t>
  </si>
  <si>
    <t>Actual Cantilever Slab Thick. =</t>
  </si>
  <si>
    <t>Cantilever Width</t>
  </si>
  <si>
    <r>
      <t>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>, Left Overhang =</t>
    </r>
  </si>
  <si>
    <r>
      <t>Length of Sidewalk Load = L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 xml:space="preserve"> =</t>
    </r>
  </si>
  <si>
    <r>
      <t>Length of FWS Load = L</t>
    </r>
    <r>
      <rPr>
        <vertAlign val="subscript"/>
        <sz val="10"/>
        <color theme="1"/>
        <rFont val="Calibri"/>
        <family val="2"/>
        <scheme val="minor"/>
      </rPr>
      <t>FWS</t>
    </r>
    <r>
      <rPr>
        <sz val="10"/>
        <color theme="1"/>
        <rFont val="Calibri"/>
        <family val="2"/>
        <scheme val="minor"/>
      </rPr>
      <t xml:space="preserve"> = </t>
    </r>
  </si>
  <si>
    <r>
      <t>Effective Height of Traffic Barrier =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</si>
  <si>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Height of Sidewalk = H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</si>
  <si>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Eff. Height of Barrier + Height of Sidewalk = H =</t>
  </si>
  <si>
    <t>Sidewalk Slope =</t>
  </si>
  <si>
    <t>ft/ft</t>
  </si>
  <si>
    <t>Sidewalk thickness:</t>
  </si>
  <si>
    <t>--&gt;</t>
  </si>
  <si>
    <t>"</t>
  </si>
  <si>
    <t>Height at</t>
  </si>
  <si>
    <r>
      <t>Sidewalk Weight = w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 xml:space="preserve"> = (1.0')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concrete</t>
    </r>
    <r>
      <rPr>
        <sz val="10"/>
        <color theme="1"/>
        <rFont val="Calibri"/>
        <family val="2"/>
        <scheme val="minor"/>
      </rPr>
      <t>(t</t>
    </r>
    <r>
      <rPr>
        <vertAlign val="subscript"/>
        <sz val="10"/>
        <color theme="1"/>
        <rFont val="Calibri"/>
        <family val="2"/>
        <scheme val="minor"/>
      </rPr>
      <t>s,avg</t>
    </r>
    <r>
      <rPr>
        <sz val="10"/>
        <color theme="1"/>
        <rFont val="Calibri"/>
        <family val="2"/>
        <scheme val="minor"/>
      </rPr>
      <t>) =</t>
    </r>
  </si>
  <si>
    <r>
      <t>t</t>
    </r>
    <r>
      <rPr>
        <vertAlign val="subscript"/>
        <sz val="10"/>
        <color theme="1"/>
        <rFont val="Calibri"/>
        <family val="2"/>
        <scheme val="minor"/>
      </rPr>
      <t>s,avg</t>
    </r>
  </si>
  <si>
    <t>Sidewalk Thickness</t>
  </si>
  <si>
    <r>
      <t>t</t>
    </r>
    <r>
      <rPr>
        <vertAlign val="subscript"/>
        <sz val="10"/>
        <color theme="1"/>
        <rFont val="Calibri"/>
        <family val="2"/>
        <scheme val="minor"/>
      </rPr>
      <t>s,avg</t>
    </r>
    <r>
      <rPr>
        <sz val="10"/>
        <color theme="1"/>
        <rFont val="Calibri"/>
        <family val="2"/>
        <scheme val="minor"/>
      </rPr>
      <t xml:space="preserve"> =</t>
    </r>
  </si>
  <si>
    <r>
      <t>Sidewalk Weight below Barrier = w</t>
    </r>
    <r>
      <rPr>
        <vertAlign val="subscript"/>
        <sz val="10"/>
        <color theme="1"/>
        <rFont val="Calibri"/>
        <family val="2"/>
        <scheme val="minor"/>
      </rPr>
      <t>sw, barrier</t>
    </r>
    <r>
      <rPr>
        <sz val="10"/>
        <color theme="1"/>
        <rFont val="Calibri"/>
        <family val="2"/>
        <scheme val="minor"/>
      </rPr>
      <t xml:space="preserve"> = (1.0')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concrete</t>
    </r>
    <r>
      <rPr>
        <sz val="10"/>
        <color theme="1"/>
        <rFont val="Calibri"/>
        <family val="2"/>
        <scheme val="minor"/>
      </rPr>
      <t>(t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>) =</t>
    </r>
  </si>
  <si>
    <r>
      <t>M</t>
    </r>
    <r>
      <rPr>
        <vertAlign val="subscript"/>
        <sz val="10"/>
        <color theme="1"/>
        <rFont val="Calibri"/>
        <family val="2"/>
        <scheme val="minor"/>
      </rPr>
      <t>sw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sw,barrier</t>
    </r>
    <r>
      <rPr>
        <sz val="10"/>
        <color theme="1"/>
        <rFont val="Calibri"/>
        <family val="2"/>
        <scheme val="minor"/>
      </rPr>
      <t>(W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+ 2")(W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 xml:space="preserve"> + 2")/2 =</t>
    </r>
  </si>
  <si>
    <r>
      <t>t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</si>
  <si>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t>ARA</t>
  </si>
  <si>
    <t>feet (from toe of barrier)</t>
  </si>
  <si>
    <t>HL-93 Wheel Location = X =  1.0' =</t>
  </si>
  <si>
    <r>
      <t>HL-93 Wheel Location = X = min(L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>, 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- 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>) - 1.0' =</t>
    </r>
  </si>
  <si>
    <r>
      <t>Width of HL-93 Lane Load = W</t>
    </r>
    <r>
      <rPr>
        <vertAlign val="subscript"/>
        <sz val="10"/>
        <color theme="1"/>
        <rFont val="Calibri"/>
        <family val="2"/>
        <scheme val="minor"/>
      </rPr>
      <t>lane</t>
    </r>
    <r>
      <rPr>
        <sz val="10"/>
        <color theme="1"/>
        <rFont val="Calibri"/>
        <family val="2"/>
        <scheme val="minor"/>
      </rPr>
      <t xml:space="preserve"> = min(L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>, L</t>
    </r>
    <r>
      <rPr>
        <vertAlign val="subscript"/>
        <sz val="10"/>
        <color theme="1"/>
        <rFont val="Calibri"/>
        <family val="2"/>
        <scheme val="minor"/>
      </rPr>
      <t>cant</t>
    </r>
    <r>
      <rPr>
        <sz val="10"/>
        <color theme="1"/>
        <rFont val="Calibri"/>
        <family val="2"/>
        <scheme val="minor"/>
      </rPr>
      <t xml:space="preserve"> - W</t>
    </r>
    <r>
      <rPr>
        <vertAlign val="subscript"/>
        <sz val="10"/>
        <color theme="1"/>
        <rFont val="Calibri"/>
        <family val="2"/>
        <scheme val="minor"/>
      </rPr>
      <t>barrier</t>
    </r>
    <r>
      <rPr>
        <sz val="10"/>
        <color theme="1"/>
        <rFont val="Calibri"/>
        <family val="2"/>
        <scheme val="minor"/>
      </rPr>
      <t>) =</t>
    </r>
  </si>
  <si>
    <r>
      <t>Width of HL-93 Lane Load = W</t>
    </r>
    <r>
      <rPr>
        <vertAlign val="subscript"/>
        <sz val="10"/>
        <color theme="1"/>
        <rFont val="Calibri"/>
        <family val="2"/>
        <scheme val="minor"/>
      </rPr>
      <t>lane</t>
    </r>
    <r>
      <rPr>
        <sz val="10"/>
        <color theme="1"/>
        <rFont val="Calibri"/>
        <family val="2"/>
        <scheme val="minor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</si>
</sst>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"/>
    <numFmt numFmtId="165" formatCode="&quot;#&quot;0"/>
    <numFmt numFmtId="166" formatCode="0.000000"/>
    <numFmt numFmtId="167" formatCode="0.00&quot; in.&quot;"/>
    <numFmt numFmtId="168" formatCode="0.00&quot; ksi&quot;"/>
    <numFmt numFmtId="169" formatCode="0.0000&quot; in.&quot;"/>
    <numFmt numFmtId="170" formatCode="#,##0.0000"/>
    <numFmt numFmtId="171" formatCode="0.0"/>
    <numFmt numFmtId="172" formatCode="#,##0.0"/>
    <numFmt numFmtId="173" formatCode="0.00&quot; ft.&quot;"/>
    <numFmt numFmtId="174" formatCode="0&quot; ksi&quot;"/>
    <numFmt numFmtId="175" formatCode="0.000"/>
  </numFmts>
  <fonts count="4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vertAlign val="superscript"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vertAlign val="subscript"/>
      <sz val="10"/>
      <name val="Calibri"/>
      <family val="2"/>
      <scheme val="minor"/>
    </font>
    <font>
      <sz val="10"/>
      <name val="Times New Roman"/>
      <family val="1"/>
    </font>
    <font>
      <sz val="10"/>
      <name val="Symbol"/>
      <family val="1"/>
      <charset val="2"/>
    </font>
    <font>
      <sz val="10"/>
      <color indexed="10"/>
      <name val="Calibri"/>
      <family val="2"/>
      <scheme val="minor"/>
    </font>
    <font>
      <sz val="10"/>
      <name val="Calibri"/>
      <family val="1"/>
      <charset val="2"/>
      <scheme val="minor"/>
    </font>
    <font>
      <b/>
      <vertAlign val="superscript"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u/>
      <sz val="10"/>
      <name val="Calibri"/>
      <family val="2"/>
      <scheme val="minor"/>
    </font>
    <font>
      <b/>
      <sz val="10"/>
      <name val="Symbol"/>
      <family val="1"/>
      <charset val="2"/>
    </font>
    <font>
      <b/>
      <sz val="10"/>
      <color theme="1"/>
      <name val="Calibri"/>
      <family val="2"/>
    </font>
    <font>
      <sz val="8"/>
      <color rgb="FF000000"/>
      <name val="Tahoma"/>
      <family val="2"/>
    </font>
    <font>
      <b/>
      <vertAlign val="superscript"/>
      <sz val="10"/>
      <color theme="1"/>
      <name val="Calibri"/>
      <family val="2"/>
      <scheme val="minor"/>
    </font>
    <font>
      <b/>
      <sz val="10"/>
      <color theme="1"/>
      <name val="ScriptC"/>
    </font>
    <font>
      <b/>
      <sz val="10"/>
      <color theme="1"/>
      <name val="Calibri"/>
      <family val="1"/>
      <charset val="2"/>
      <scheme val="minor"/>
    </font>
    <font>
      <sz val="8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vertAlign val="subscript"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1"/>
      <name val="ScriptS"/>
    </font>
    <font>
      <b/>
      <sz val="10"/>
      <color theme="1"/>
      <name val="ScriptS"/>
    </font>
    <font>
      <sz val="8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6C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46" fillId="0" borderId="0"/>
  </cellStyleXfs>
  <cellXfs count="59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left" indent="2"/>
    </xf>
    <xf numFmtId="0" fontId="1" fillId="0" borderId="0" xfId="0" quotePrefix="1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0" xfId="0" applyFont="1"/>
    <xf numFmtId="0" fontId="4" fillId="0" borderId="0" xfId="0" applyFont="1"/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8" xfId="0" quotePrefix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right"/>
    </xf>
    <xf numFmtId="2" fontId="10" fillId="0" borderId="19" xfId="0" applyNumberFormat="1" applyFont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164" fontId="4" fillId="2" borderId="3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0" fontId="1" fillId="2" borderId="22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right"/>
    </xf>
    <xf numFmtId="164" fontId="4" fillId="2" borderId="26" xfId="0" applyNumberFormat="1" applyFont="1" applyFill="1" applyBorder="1" applyAlignment="1">
      <alignment horizontal="center"/>
    </xf>
    <xf numFmtId="0" fontId="4" fillId="2" borderId="26" xfId="0" applyFont="1" applyFill="1" applyBorder="1"/>
    <xf numFmtId="0" fontId="4" fillId="2" borderId="23" xfId="0" applyFont="1" applyFill="1" applyBorder="1"/>
    <xf numFmtId="0" fontId="2" fillId="2" borderId="24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right"/>
    </xf>
    <xf numFmtId="164" fontId="10" fillId="2" borderId="29" xfId="0" applyNumberFormat="1" applyFont="1" applyFill="1" applyBorder="1" applyAlignment="1">
      <alignment horizontal="center"/>
    </xf>
    <xf numFmtId="0" fontId="10" fillId="2" borderId="29" xfId="0" applyFont="1" applyFill="1" applyBorder="1"/>
    <xf numFmtId="0" fontId="25" fillId="2" borderId="25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10" fillId="2" borderId="22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164" fontId="10" fillId="2" borderId="23" xfId="0" applyNumberFormat="1" applyFont="1" applyFill="1" applyBorder="1" applyAlignment="1">
      <alignment horizontal="center"/>
    </xf>
    <xf numFmtId="0" fontId="10" fillId="2" borderId="27" xfId="0" applyFont="1" applyFill="1" applyBorder="1" applyAlignment="1">
      <alignment horizontal="left" indent="2"/>
    </xf>
    <xf numFmtId="164" fontId="10" fillId="2" borderId="28" xfId="0" applyNumberFormat="1" applyFont="1" applyFill="1" applyBorder="1" applyAlignment="1">
      <alignment horizontal="center"/>
    </xf>
    <xf numFmtId="0" fontId="10" fillId="2" borderId="27" xfId="0" applyFont="1" applyFill="1" applyBorder="1" applyAlignment="1">
      <alignment horizontal="right"/>
    </xf>
    <xf numFmtId="0" fontId="10" fillId="2" borderId="24" xfId="0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0" fontId="10" fillId="2" borderId="29" xfId="0" applyFont="1" applyFill="1" applyBorder="1" applyAlignment="1">
      <alignment horizontal="right"/>
    </xf>
    <xf numFmtId="164" fontId="10" fillId="2" borderId="25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27" fillId="2" borderId="22" xfId="0" applyFont="1" applyFill="1" applyBorder="1"/>
    <xf numFmtId="0" fontId="10" fillId="2" borderId="26" xfId="0" applyFont="1" applyFill="1" applyBorder="1"/>
    <xf numFmtId="0" fontId="10" fillId="2" borderId="23" xfId="0" applyFont="1" applyFill="1" applyBorder="1"/>
    <xf numFmtId="0" fontId="2" fillId="2" borderId="25" xfId="0" applyFont="1" applyFill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3" fillId="0" borderId="0" xfId="0" quotePrefix="1" applyFont="1" applyAlignment="1">
      <alignment horizontal="right"/>
    </xf>
    <xf numFmtId="164" fontId="4" fillId="0" borderId="0" xfId="0" applyNumberFormat="1" applyFont="1" applyAlignment="1">
      <alignment horizontal="left"/>
    </xf>
    <xf numFmtId="169" fontId="1" fillId="0" borderId="0" xfId="0" applyNumberFormat="1" applyFont="1" applyAlignment="1">
      <alignment horizontal="center"/>
    </xf>
    <xf numFmtId="0" fontId="17" fillId="2" borderId="22" xfId="0" applyFont="1" applyFill="1" applyBorder="1" applyAlignment="1">
      <alignment horizontal="center"/>
    </xf>
    <xf numFmtId="0" fontId="17" fillId="2" borderId="26" xfId="0" applyFont="1" applyFill="1" applyBorder="1" applyAlignment="1">
      <alignment horizontal="center"/>
    </xf>
    <xf numFmtId="0" fontId="17" fillId="2" borderId="23" xfId="0" applyFont="1" applyFill="1" applyBorder="1" applyAlignment="1">
      <alignment horizontal="center"/>
    </xf>
    <xf numFmtId="0" fontId="17" fillId="2" borderId="27" xfId="0" applyFont="1" applyFill="1" applyBorder="1" applyAlignment="1">
      <alignment horizontal="right"/>
    </xf>
    <xf numFmtId="0" fontId="17" fillId="2" borderId="24" xfId="0" applyFont="1" applyFill="1" applyBorder="1" applyAlignment="1">
      <alignment horizontal="center"/>
    </xf>
    <xf numFmtId="0" fontId="17" fillId="2" borderId="29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164" fontId="1" fillId="0" borderId="8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2" fillId="2" borderId="26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left" vertical="center"/>
    </xf>
    <xf numFmtId="164" fontId="2" fillId="2" borderId="26" xfId="0" applyNumberFormat="1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vertical="center"/>
    </xf>
    <xf numFmtId="164" fontId="2" fillId="2" borderId="29" xfId="0" applyNumberFormat="1" applyFont="1" applyFill="1" applyBorder="1" applyAlignment="1">
      <alignment horizontal="center"/>
    </xf>
    <xf numFmtId="0" fontId="2" fillId="2" borderId="29" xfId="0" applyFont="1" applyFill="1" applyBorder="1" applyAlignment="1">
      <alignment horizontal="left"/>
    </xf>
    <xf numFmtId="164" fontId="10" fillId="2" borderId="29" xfId="0" applyNumberFormat="1" applyFont="1" applyFill="1" applyBorder="1" applyAlignment="1">
      <alignment horizontal="left"/>
    </xf>
    <xf numFmtId="0" fontId="25" fillId="2" borderId="29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/>
    </xf>
    <xf numFmtId="0" fontId="16" fillId="2" borderId="22" xfId="0" applyFont="1" applyFill="1" applyBorder="1" applyAlignment="1">
      <alignment horizontal="left" indent="2"/>
    </xf>
    <xf numFmtId="0" fontId="2" fillId="2" borderId="26" xfId="0" applyFont="1" applyFill="1" applyBorder="1" applyAlignment="1">
      <alignment horizontal="left"/>
    </xf>
    <xf numFmtId="0" fontId="2" fillId="2" borderId="28" xfId="0" applyFont="1" applyFill="1" applyBorder="1" applyAlignment="1">
      <alignment horizontal="center"/>
    </xf>
    <xf numFmtId="0" fontId="16" fillId="2" borderId="24" xfId="0" applyFont="1" applyFill="1" applyBorder="1" applyAlignment="1">
      <alignment horizontal="left" indent="2"/>
    </xf>
    <xf numFmtId="0" fontId="2" fillId="0" borderId="22" xfId="0" applyFont="1" applyBorder="1" applyAlignment="1">
      <alignment horizontal="center"/>
    </xf>
    <xf numFmtId="0" fontId="2" fillId="2" borderId="28" xfId="0" applyFont="1" applyFill="1" applyBorder="1" applyAlignment="1">
      <alignment horizontal="right"/>
    </xf>
    <xf numFmtId="0" fontId="7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right"/>
    </xf>
    <xf numFmtId="165" fontId="1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164" fontId="1" fillId="0" borderId="40" xfId="0" applyNumberFormat="1" applyFont="1" applyBorder="1" applyAlignment="1">
      <alignment horizontal="center"/>
    </xf>
    <xf numFmtId="164" fontId="1" fillId="0" borderId="41" xfId="0" applyNumberFormat="1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171" fontId="1" fillId="0" borderId="7" xfId="0" applyNumberFormat="1" applyFont="1" applyBorder="1" applyAlignment="1">
      <alignment horizontal="center"/>
    </xf>
    <xf numFmtId="171" fontId="1" fillId="0" borderId="8" xfId="0" applyNumberFormat="1" applyFont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17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right"/>
    </xf>
    <xf numFmtId="2" fontId="23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center"/>
    </xf>
    <xf numFmtId="171" fontId="2" fillId="0" borderId="5" xfId="0" applyNumberFormat="1" applyFont="1" applyBorder="1" applyAlignment="1">
      <alignment horizontal="center"/>
    </xf>
    <xf numFmtId="171" fontId="2" fillId="0" borderId="10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171" fontId="5" fillId="0" borderId="1" xfId="0" applyNumberFormat="1" applyFont="1" applyBorder="1" applyAlignment="1">
      <alignment horizontal="center"/>
    </xf>
    <xf numFmtId="172" fontId="1" fillId="0" borderId="1" xfId="0" applyNumberFormat="1" applyFont="1" applyBorder="1" applyAlignment="1">
      <alignment horizontal="center"/>
    </xf>
    <xf numFmtId="171" fontId="5" fillId="0" borderId="1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71" fontId="1" fillId="0" borderId="1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71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171" fontId="1" fillId="0" borderId="16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2" fontId="1" fillId="0" borderId="37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39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1" fillId="0" borderId="11" xfId="0" quotePrefix="1" applyNumberFormat="1" applyFont="1" applyBorder="1" applyAlignment="1">
      <alignment horizontal="center"/>
    </xf>
    <xf numFmtId="164" fontId="1" fillId="0" borderId="13" xfId="0" quotePrefix="1" applyNumberFormat="1" applyFont="1" applyBorder="1" applyAlignment="1">
      <alignment horizontal="center"/>
    </xf>
    <xf numFmtId="164" fontId="1" fillId="0" borderId="16" xfId="0" quotePrefix="1" applyNumberFormat="1" applyFont="1" applyBorder="1" applyAlignment="1">
      <alignment horizontal="center"/>
    </xf>
    <xf numFmtId="164" fontId="1" fillId="0" borderId="18" xfId="0" quotePrefix="1" applyNumberFormat="1" applyFont="1" applyBorder="1" applyAlignment="1">
      <alignment horizontal="center"/>
    </xf>
    <xf numFmtId="164" fontId="1" fillId="0" borderId="7" xfId="0" quotePrefix="1" applyNumberFormat="1" applyFont="1" applyBorder="1" applyAlignment="1">
      <alignment horizontal="center"/>
    </xf>
    <xf numFmtId="164" fontId="1" fillId="0" borderId="9" xfId="0" quotePrefix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71" fontId="1" fillId="3" borderId="14" xfId="0" applyNumberFormat="1" applyFont="1" applyFill="1" applyBorder="1" applyAlignment="1">
      <alignment horizontal="center"/>
    </xf>
    <xf numFmtId="2" fontId="1" fillId="3" borderId="38" xfId="0" applyNumberFormat="1" applyFont="1" applyFill="1" applyBorder="1" applyAlignment="1">
      <alignment horizontal="center"/>
    </xf>
    <xf numFmtId="164" fontId="1" fillId="3" borderId="20" xfId="0" applyNumberFormat="1" applyFont="1" applyFill="1" applyBorder="1" applyAlignment="1">
      <alignment horizontal="center"/>
    </xf>
    <xf numFmtId="164" fontId="1" fillId="3" borderId="14" xfId="0" quotePrefix="1" applyNumberFormat="1" applyFont="1" applyFill="1" applyBorder="1" applyAlignment="1">
      <alignment horizontal="center"/>
    </xf>
    <xf numFmtId="164" fontId="1" fillId="3" borderId="15" xfId="0" quotePrefix="1" applyNumberFormat="1" applyFont="1" applyFill="1" applyBorder="1" applyAlignment="1">
      <alignment horizontal="center"/>
    </xf>
    <xf numFmtId="164" fontId="1" fillId="3" borderId="8" xfId="0" quotePrefix="1" applyNumberFormat="1" applyFont="1" applyFill="1" applyBorder="1" applyAlignment="1">
      <alignment horizontal="center"/>
    </xf>
    <xf numFmtId="164" fontId="2" fillId="3" borderId="8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quotePrefix="1" applyFont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36" fillId="0" borderId="0" xfId="0" applyFont="1" applyAlignment="1">
      <alignment horizontal="left"/>
    </xf>
    <xf numFmtId="164" fontId="4" fillId="0" borderId="19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2" fontId="10" fillId="0" borderId="44" xfId="0" applyNumberFormat="1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2" fontId="4" fillId="0" borderId="47" xfId="0" applyNumberFormat="1" applyFont="1" applyBorder="1" applyAlignment="1">
      <alignment horizontal="center"/>
    </xf>
    <xf numFmtId="2" fontId="4" fillId="0" borderId="36" xfId="0" applyNumberFormat="1" applyFont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1" fillId="0" borderId="0" xfId="0" applyFont="1" applyAlignment="1">
      <alignment horizontal="right" indent="1"/>
    </xf>
    <xf numFmtId="0" fontId="1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2" borderId="23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right"/>
    </xf>
    <xf numFmtId="166" fontId="4" fillId="2" borderId="26" xfId="0" applyNumberFormat="1" applyFont="1" applyFill="1" applyBorder="1" applyAlignment="1">
      <alignment horizontal="center"/>
    </xf>
    <xf numFmtId="0" fontId="22" fillId="2" borderId="23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right"/>
    </xf>
    <xf numFmtId="166" fontId="4" fillId="2" borderId="29" xfId="0" applyNumberFormat="1" applyFont="1" applyFill="1" applyBorder="1" applyAlignment="1">
      <alignment horizontal="center"/>
    </xf>
    <xf numFmtId="0" fontId="4" fillId="2" borderId="29" xfId="0" applyFont="1" applyFill="1" applyBorder="1"/>
    <xf numFmtId="0" fontId="4" fillId="2" borderId="29" xfId="0" applyFont="1" applyFill="1" applyBorder="1" applyAlignment="1">
      <alignment horizontal="right"/>
    </xf>
    <xf numFmtId="164" fontId="4" fillId="2" borderId="29" xfId="0" applyNumberFormat="1" applyFont="1" applyFill="1" applyBorder="1" applyAlignment="1">
      <alignment horizontal="center"/>
    </xf>
    <xf numFmtId="0" fontId="22" fillId="2" borderId="25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top"/>
    </xf>
    <xf numFmtId="0" fontId="1" fillId="2" borderId="23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164" fontId="4" fillId="0" borderId="20" xfId="0" applyNumberFormat="1" applyFont="1" applyFill="1" applyBorder="1" applyAlignment="1">
      <alignment horizontal="center"/>
    </xf>
    <xf numFmtId="164" fontId="4" fillId="0" borderId="38" xfId="0" applyNumberFormat="1" applyFont="1" applyFill="1" applyBorder="1" applyAlignment="1">
      <alignment horizontal="center"/>
    </xf>
    <xf numFmtId="174" fontId="4" fillId="0" borderId="0" xfId="0" applyNumberFormat="1" applyFont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64" fontId="4" fillId="0" borderId="37" xfId="0" applyNumberFormat="1" applyFont="1" applyBorder="1" applyAlignment="1">
      <alignment horizontal="center"/>
    </xf>
    <xf numFmtId="164" fontId="4" fillId="0" borderId="38" xfId="0" applyNumberFormat="1" applyFont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4" fillId="0" borderId="48" xfId="0" applyFont="1" applyBorder="1" applyAlignment="1">
      <alignment horizontal="center"/>
    </xf>
    <xf numFmtId="0" fontId="4" fillId="0" borderId="48" xfId="0" applyFont="1" applyBorder="1" applyAlignment="1">
      <alignment horizontal="left"/>
    </xf>
    <xf numFmtId="0" fontId="4" fillId="0" borderId="49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quotePrefix="1" applyFont="1" applyFill="1" applyAlignment="1">
      <alignment horizontal="left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0" xfId="0" quotePrefix="1" applyNumberFormat="1" applyFont="1" applyAlignment="1">
      <alignment horizontal="right"/>
    </xf>
    <xf numFmtId="164" fontId="5" fillId="0" borderId="51" xfId="0" applyNumberFormat="1" applyFont="1" applyBorder="1" applyAlignment="1">
      <alignment horizontal="center"/>
    </xf>
    <xf numFmtId="3" fontId="5" fillId="0" borderId="31" xfId="0" applyNumberFormat="1" applyFont="1" applyBorder="1" applyAlignment="1">
      <alignment horizontal="center"/>
    </xf>
    <xf numFmtId="2" fontId="5" fillId="0" borderId="51" xfId="0" applyNumberFormat="1" applyFont="1" applyBorder="1" applyAlignment="1">
      <alignment horizontal="center"/>
    </xf>
    <xf numFmtId="171" fontId="5" fillId="0" borderId="20" xfId="0" applyNumberFormat="1" applyFont="1" applyBorder="1" applyAlignment="1">
      <alignment horizontal="center"/>
    </xf>
    <xf numFmtId="171" fontId="5" fillId="0" borderId="2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1" fontId="5" fillId="0" borderId="38" xfId="0" applyNumberFormat="1" applyFont="1" applyBorder="1" applyAlignment="1">
      <alignment horizontal="center"/>
    </xf>
    <xf numFmtId="171" fontId="5" fillId="0" borderId="39" xfId="0" applyNumberFormat="1" applyFont="1" applyBorder="1" applyAlignment="1">
      <alignment horizontal="center"/>
    </xf>
    <xf numFmtId="1" fontId="1" fillId="5" borderId="0" xfId="0" applyNumberFormat="1" applyFon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172" fontId="1" fillId="5" borderId="54" xfId="0" applyNumberFormat="1" applyFont="1" applyFill="1" applyBorder="1" applyAlignment="1">
      <alignment horizontal="center"/>
    </xf>
    <xf numFmtId="172" fontId="1" fillId="5" borderId="50" xfId="0" applyNumberFormat="1" applyFont="1" applyFill="1" applyBorder="1" applyAlignment="1">
      <alignment horizontal="center"/>
    </xf>
    <xf numFmtId="172" fontId="1" fillId="5" borderId="1" xfId="0" applyNumberFormat="1" applyFont="1" applyFill="1" applyBorder="1" applyAlignment="1">
      <alignment horizontal="center"/>
    </xf>
    <xf numFmtId="2" fontId="1" fillId="5" borderId="0" xfId="0" applyNumberFormat="1" applyFont="1" applyFill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5" fillId="0" borderId="55" xfId="0" applyNumberFormat="1" applyFont="1" applyBorder="1" applyAlignment="1">
      <alignment horizontal="center"/>
    </xf>
    <xf numFmtId="2" fontId="5" fillId="0" borderId="56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3" fontId="5" fillId="0" borderId="57" xfId="0" applyNumberFormat="1" applyFont="1" applyBorder="1" applyAlignment="1">
      <alignment horizontal="center"/>
    </xf>
    <xf numFmtId="3" fontId="5" fillId="0" borderId="32" xfId="0" applyNumberFormat="1" applyFont="1" applyBorder="1" applyAlignment="1">
      <alignment horizontal="center"/>
    </xf>
    <xf numFmtId="171" fontId="5" fillId="6" borderId="19" xfId="0" applyNumberFormat="1" applyFont="1" applyFill="1" applyBorder="1" applyAlignment="1">
      <alignment horizontal="center"/>
    </xf>
    <xf numFmtId="171" fontId="5" fillId="6" borderId="51" xfId="0" applyNumberFormat="1" applyFont="1" applyFill="1" applyBorder="1" applyAlignment="1">
      <alignment horizontal="center"/>
    </xf>
    <xf numFmtId="171" fontId="5" fillId="6" borderId="12" xfId="0" applyNumberFormat="1" applyFont="1" applyFill="1" applyBorder="1" applyAlignment="1">
      <alignment horizontal="center"/>
    </xf>
    <xf numFmtId="171" fontId="5" fillId="6" borderId="13" xfId="0" applyNumberFormat="1" applyFont="1" applyFill="1" applyBorder="1" applyAlignment="1">
      <alignment horizontal="center"/>
    </xf>
    <xf numFmtId="171" fontId="5" fillId="6" borderId="20" xfId="0" applyNumberFormat="1" applyFont="1" applyFill="1" applyBorder="1" applyAlignment="1">
      <alignment horizontal="center"/>
    </xf>
    <xf numFmtId="171" fontId="5" fillId="6" borderId="1" xfId="0" applyNumberFormat="1" applyFont="1" applyFill="1" applyBorder="1" applyAlignment="1">
      <alignment horizontal="center"/>
    </xf>
    <xf numFmtId="171" fontId="5" fillId="6" borderId="38" xfId="0" applyNumberFormat="1" applyFont="1" applyFill="1" applyBorder="1" applyAlignment="1">
      <alignment horizontal="center"/>
    </xf>
    <xf numFmtId="172" fontId="2" fillId="6" borderId="15" xfId="0" applyNumberFormat="1" applyFont="1" applyFill="1" applyBorder="1" applyAlignment="1">
      <alignment horizontal="center"/>
    </xf>
    <xf numFmtId="3" fontId="5" fillId="6" borderId="54" xfId="0" applyNumberFormat="1" applyFont="1" applyFill="1" applyBorder="1" applyAlignment="1">
      <alignment horizontal="center"/>
    </xf>
    <xf numFmtId="2" fontId="5" fillId="6" borderId="50" xfId="0" applyNumberFormat="1" applyFont="1" applyFill="1" applyBorder="1" applyAlignment="1">
      <alignment horizontal="center"/>
    </xf>
    <xf numFmtId="164" fontId="5" fillId="6" borderId="50" xfId="0" applyNumberFormat="1" applyFont="1" applyFill="1" applyBorder="1" applyAlignment="1">
      <alignment horizontal="center"/>
    </xf>
    <xf numFmtId="3" fontId="5" fillId="6" borderId="31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164" fontId="5" fillId="6" borderId="31" xfId="0" applyNumberFormat="1" applyFont="1" applyFill="1" applyBorder="1" applyAlignment="1">
      <alignment horizontal="center"/>
    </xf>
    <xf numFmtId="3" fontId="5" fillId="6" borderId="57" xfId="0" applyNumberFormat="1" applyFont="1" applyFill="1" applyBorder="1" applyAlignment="1">
      <alignment horizontal="center"/>
    </xf>
    <xf numFmtId="2" fontId="5" fillId="6" borderId="56" xfId="0" applyNumberFormat="1" applyFont="1" applyFill="1" applyBorder="1" applyAlignment="1">
      <alignment horizontal="center"/>
    </xf>
    <xf numFmtId="164" fontId="5" fillId="6" borderId="53" xfId="0" applyNumberFormat="1" applyFont="1" applyFill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3" fontId="5" fillId="6" borderId="52" xfId="0" applyNumberFormat="1" applyFont="1" applyFill="1" applyBorder="1" applyAlignment="1">
      <alignment horizontal="center"/>
    </xf>
    <xf numFmtId="3" fontId="5" fillId="6" borderId="14" xfId="0" applyNumberFormat="1" applyFont="1" applyFill="1" applyBorder="1" applyAlignment="1">
      <alignment horizontal="center"/>
    </xf>
    <xf numFmtId="3" fontId="5" fillId="6" borderId="55" xfId="0" applyNumberFormat="1" applyFont="1" applyFill="1" applyBorder="1" applyAlignment="1">
      <alignment horizontal="center"/>
    </xf>
    <xf numFmtId="164" fontId="5" fillId="6" borderId="51" xfId="0" applyNumberFormat="1" applyFont="1" applyFill="1" applyBorder="1" applyAlignment="1">
      <alignment horizontal="center"/>
    </xf>
    <xf numFmtId="2" fontId="5" fillId="6" borderId="51" xfId="0" applyNumberFormat="1" applyFont="1" applyFill="1" applyBorder="1" applyAlignment="1">
      <alignment horizontal="center"/>
    </xf>
    <xf numFmtId="0" fontId="44" fillId="0" borderId="0" xfId="0" applyFont="1" applyAlignment="1">
      <alignment horizontal="center"/>
    </xf>
    <xf numFmtId="14" fontId="44" fillId="0" borderId="0" xfId="0" applyNumberFormat="1" applyFont="1" applyAlignment="1">
      <alignment horizontal="center"/>
    </xf>
    <xf numFmtId="2" fontId="1" fillId="3" borderId="15" xfId="0" applyNumberFormat="1" applyFont="1" applyFill="1" applyBorder="1" applyAlignment="1">
      <alignment horizontal="center"/>
    </xf>
    <xf numFmtId="164" fontId="1" fillId="3" borderId="46" xfId="0" applyNumberFormat="1" applyFont="1" applyFill="1" applyBorder="1" applyAlignment="1">
      <alignment horizontal="center"/>
    </xf>
    <xf numFmtId="164" fontId="1" fillId="4" borderId="46" xfId="0" applyNumberFormat="1" applyFont="1" applyFill="1" applyBorder="1" applyAlignment="1">
      <alignment horizontal="center"/>
    </xf>
    <xf numFmtId="164" fontId="1" fillId="4" borderId="2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2" fillId="7" borderId="7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171" fontId="2" fillId="2" borderId="7" xfId="0" applyNumberFormat="1" applyFont="1" applyFill="1" applyBorder="1" applyAlignment="1">
      <alignment horizontal="center"/>
    </xf>
    <xf numFmtId="171" fontId="2" fillId="2" borderId="8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5" fillId="2" borderId="0" xfId="0" applyFont="1" applyFill="1" applyBorder="1" applyAlignment="1">
      <alignment horizontal="left"/>
    </xf>
    <xf numFmtId="0" fontId="1" fillId="0" borderId="58" xfId="0" applyFont="1" applyFill="1" applyBorder="1" applyAlignment="1">
      <alignment horizontal="center"/>
    </xf>
    <xf numFmtId="2" fontId="4" fillId="7" borderId="59" xfId="0" applyNumberFormat="1" applyFont="1" applyFill="1" applyBorder="1" applyAlignment="1">
      <alignment horizontal="center"/>
    </xf>
    <xf numFmtId="0" fontId="1" fillId="7" borderId="59" xfId="0" applyFont="1" applyFill="1" applyBorder="1" applyAlignment="1">
      <alignment horizontal="left"/>
    </xf>
    <xf numFmtId="0" fontId="1" fillId="7" borderId="59" xfId="0" applyFont="1" applyFill="1" applyBorder="1" applyAlignment="1">
      <alignment horizontal="center"/>
    </xf>
    <xf numFmtId="0" fontId="2" fillId="7" borderId="59" xfId="0" applyFont="1" applyFill="1" applyBorder="1" applyAlignment="1">
      <alignment horizontal="right"/>
    </xf>
    <xf numFmtId="0" fontId="25" fillId="7" borderId="59" xfId="0" applyFont="1" applyFill="1" applyBorder="1" applyAlignment="1">
      <alignment horizontal="left"/>
    </xf>
    <xf numFmtId="165" fontId="1" fillId="7" borderId="59" xfId="0" applyNumberFormat="1" applyFont="1" applyFill="1" applyBorder="1" applyAlignment="1">
      <alignment horizontal="center"/>
    </xf>
    <xf numFmtId="164" fontId="4" fillId="7" borderId="59" xfId="0" applyNumberFormat="1" applyFont="1" applyFill="1" applyBorder="1" applyAlignment="1">
      <alignment horizontal="center"/>
    </xf>
    <xf numFmtId="0" fontId="10" fillId="7" borderId="59" xfId="0" applyFont="1" applyFill="1" applyBorder="1" applyAlignment="1">
      <alignment horizontal="right"/>
    </xf>
    <xf numFmtId="164" fontId="10" fillId="7" borderId="59" xfId="0" applyNumberFormat="1" applyFont="1" applyFill="1" applyBorder="1" applyAlignment="1">
      <alignment horizontal="center"/>
    </xf>
    <xf numFmtId="0" fontId="10" fillId="7" borderId="59" xfId="0" applyFont="1" applyFill="1" applyBorder="1" applyAlignment="1">
      <alignment horizontal="left"/>
    </xf>
    <xf numFmtId="0" fontId="16" fillId="2" borderId="27" xfId="0" applyFont="1" applyFill="1" applyBorder="1" applyAlignment="1">
      <alignment horizontal="left" indent="2"/>
    </xf>
    <xf numFmtId="0" fontId="2" fillId="2" borderId="28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10" fillId="2" borderId="0" xfId="0" applyFont="1" applyFill="1" applyBorder="1"/>
    <xf numFmtId="0" fontId="25" fillId="2" borderId="28" xfId="0" applyFont="1" applyFill="1" applyBorder="1" applyAlignment="1">
      <alignment horizontal="left"/>
    </xf>
    <xf numFmtId="164" fontId="10" fillId="2" borderId="0" xfId="0" applyNumberFormat="1" applyFont="1" applyFill="1" applyBorder="1" applyAlignment="1">
      <alignment horizontal="center"/>
    </xf>
    <xf numFmtId="0" fontId="27" fillId="2" borderId="27" xfId="0" applyFont="1" applyFill="1" applyBorder="1"/>
    <xf numFmtId="0" fontId="10" fillId="2" borderId="28" xfId="0" applyFont="1" applyFill="1" applyBorder="1"/>
    <xf numFmtId="0" fontId="1" fillId="7" borderId="59" xfId="0" applyFont="1" applyFill="1" applyBorder="1" applyAlignment="1">
      <alignment horizontal="right"/>
    </xf>
    <xf numFmtId="0" fontId="1" fillId="0" borderId="59" xfId="0" applyFont="1" applyBorder="1" applyAlignment="1">
      <alignment horizontal="center"/>
    </xf>
    <xf numFmtId="167" fontId="1" fillId="7" borderId="59" xfId="0" applyNumberFormat="1" applyFont="1" applyFill="1" applyBorder="1" applyAlignment="1">
      <alignment horizontal="center"/>
    </xf>
    <xf numFmtId="0" fontId="17" fillId="7" borderId="59" xfId="0" applyFont="1" applyFill="1" applyBorder="1" applyAlignment="1">
      <alignment horizontal="left"/>
    </xf>
    <xf numFmtId="0" fontId="4" fillId="7" borderId="59" xfId="0" applyFont="1" applyFill="1" applyBorder="1" applyAlignment="1">
      <alignment horizontal="center"/>
    </xf>
    <xf numFmtId="164" fontId="4" fillId="7" borderId="59" xfId="0" applyNumberFormat="1" applyFont="1" applyFill="1" applyBorder="1" applyAlignment="1">
      <alignment horizontal="left" vertical="center"/>
    </xf>
    <xf numFmtId="167" fontId="1" fillId="7" borderId="59" xfId="0" applyNumberFormat="1" applyFont="1" applyFill="1" applyBorder="1" applyAlignment="1">
      <alignment horizontal="left" vertical="center"/>
    </xf>
    <xf numFmtId="164" fontId="17" fillId="7" borderId="59" xfId="0" applyNumberFormat="1" applyFont="1" applyFill="1" applyBorder="1" applyAlignment="1">
      <alignment horizontal="left" vertical="center"/>
    </xf>
    <xf numFmtId="165" fontId="5" fillId="7" borderId="59" xfId="0" applyNumberFormat="1" applyFont="1" applyFill="1" applyBorder="1" applyAlignment="1">
      <alignment horizontal="center" vertical="center"/>
    </xf>
    <xf numFmtId="164" fontId="5" fillId="7" borderId="59" xfId="0" applyNumberFormat="1" applyFont="1" applyFill="1" applyBorder="1" applyAlignment="1">
      <alignment horizontal="center" vertical="center"/>
    </xf>
    <xf numFmtId="164" fontId="1" fillId="7" borderId="59" xfId="0" applyNumberFormat="1" applyFont="1" applyFill="1" applyBorder="1" applyAlignment="1">
      <alignment horizontal="center" vertical="center"/>
    </xf>
    <xf numFmtId="164" fontId="5" fillId="7" borderId="59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center"/>
    </xf>
    <xf numFmtId="164" fontId="5" fillId="7" borderId="7" xfId="0" applyNumberFormat="1" applyFont="1" applyFill="1" applyBorder="1" applyAlignment="1">
      <alignment horizontal="center"/>
    </xf>
    <xf numFmtId="165" fontId="4" fillId="7" borderId="8" xfId="0" applyNumberFormat="1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center"/>
    </xf>
    <xf numFmtId="165" fontId="5" fillId="7" borderId="8" xfId="0" applyNumberFormat="1" applyFont="1" applyFill="1" applyBorder="1" applyAlignment="1">
      <alignment horizontal="center"/>
    </xf>
    <xf numFmtId="164" fontId="5" fillId="7" borderId="8" xfId="0" applyNumberFormat="1" applyFont="1" applyFill="1" applyBorder="1" applyAlignment="1">
      <alignment horizontal="center"/>
    </xf>
    <xf numFmtId="1" fontId="1" fillId="7" borderId="59" xfId="0" applyNumberFormat="1" applyFont="1" applyFill="1" applyBorder="1" applyAlignment="1">
      <alignment horizontal="center"/>
    </xf>
    <xf numFmtId="0" fontId="20" fillId="7" borderId="59" xfId="0" applyFont="1" applyFill="1" applyBorder="1" applyProtection="1">
      <protection locked="0"/>
    </xf>
    <xf numFmtId="0" fontId="1" fillId="7" borderId="60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3" fillId="7" borderId="59" xfId="0" applyFont="1" applyFill="1" applyBorder="1" applyAlignment="1">
      <alignment horizontal="left"/>
    </xf>
    <xf numFmtId="0" fontId="6" fillId="7" borderId="59" xfId="0" applyFont="1" applyFill="1" applyBorder="1" applyAlignment="1">
      <alignment horizontal="center"/>
    </xf>
    <xf numFmtId="14" fontId="6" fillId="7" borderId="59" xfId="0" applyNumberFormat="1" applyFont="1" applyFill="1" applyBorder="1" applyAlignment="1">
      <alignment horizontal="center"/>
    </xf>
    <xf numFmtId="0" fontId="2" fillId="7" borderId="59" xfId="0" applyFont="1" applyFill="1" applyBorder="1" applyAlignment="1">
      <alignment horizontal="left"/>
    </xf>
    <xf numFmtId="0" fontId="5" fillId="7" borderId="59" xfId="0" applyFont="1" applyFill="1" applyBorder="1" applyAlignment="1">
      <alignment horizontal="left"/>
    </xf>
    <xf numFmtId="0" fontId="2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4" fillId="0" borderId="0" xfId="0" applyNumberFormat="1" applyFont="1"/>
    <xf numFmtId="0" fontId="7" fillId="0" borderId="0" xfId="0" applyFont="1" applyFill="1" applyAlignment="1">
      <alignment horizontal="left"/>
    </xf>
    <xf numFmtId="0" fontId="16" fillId="0" borderId="0" xfId="0" applyFont="1" applyFill="1" applyAlignment="1">
      <alignment horizontal="left" indent="2"/>
    </xf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right"/>
    </xf>
    <xf numFmtId="173" fontId="1" fillId="0" borderId="0" xfId="0" applyNumberFormat="1" applyFont="1" applyFill="1" applyAlignment="1">
      <alignment horizontal="left"/>
    </xf>
    <xf numFmtId="164" fontId="17" fillId="0" borderId="0" xfId="0" applyNumberFormat="1" applyFont="1" applyFill="1" applyBorder="1" applyAlignment="1">
      <alignment horizontal="left" vertical="center"/>
    </xf>
    <xf numFmtId="2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2" fillId="0" borderId="0" xfId="0" quotePrefix="1" applyNumberFormat="1" applyFont="1" applyAlignment="1">
      <alignment horizontal="right"/>
    </xf>
    <xf numFmtId="164" fontId="2" fillId="0" borderId="11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37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38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/>
    </xf>
    <xf numFmtId="164" fontId="2" fillId="0" borderId="39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right"/>
    </xf>
    <xf numFmtId="166" fontId="10" fillId="2" borderId="0" xfId="0" applyNumberFormat="1" applyFont="1" applyFill="1" applyBorder="1" applyAlignment="1">
      <alignment horizontal="right"/>
    </xf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28" xfId="0" applyFont="1" applyFill="1" applyBorder="1" applyAlignment="1">
      <alignment horizontal="center"/>
    </xf>
    <xf numFmtId="175" fontId="1" fillId="0" borderId="0" xfId="0" applyNumberFormat="1" applyFont="1" applyAlignment="1">
      <alignment horizontal="center"/>
    </xf>
    <xf numFmtId="175" fontId="1" fillId="0" borderId="0" xfId="0" applyNumberFormat="1" applyFont="1" applyFill="1" applyAlignment="1">
      <alignment horizontal="center"/>
    </xf>
    <xf numFmtId="0" fontId="45" fillId="0" borderId="0" xfId="0" applyFont="1" applyFill="1" applyAlignment="1">
      <alignment horizontal="right"/>
    </xf>
    <xf numFmtId="175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left"/>
    </xf>
    <xf numFmtId="2" fontId="5" fillId="0" borderId="0" xfId="0" applyNumberFormat="1" applyFont="1" applyFill="1" applyAlignment="1">
      <alignment horizontal="center"/>
    </xf>
    <xf numFmtId="164" fontId="17" fillId="0" borderId="0" xfId="0" applyNumberFormat="1" applyFont="1" applyFill="1" applyBorder="1" applyAlignment="1">
      <alignment vertical="center" wrapText="1"/>
    </xf>
    <xf numFmtId="0" fontId="1" fillId="0" borderId="0" xfId="0" quotePrefix="1" applyFont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center"/>
    </xf>
    <xf numFmtId="164" fontId="4" fillId="0" borderId="24" xfId="0" applyNumberFormat="1" applyFont="1" applyFill="1" applyBorder="1" applyAlignment="1">
      <alignment horizontal="center"/>
    </xf>
    <xf numFmtId="2" fontId="4" fillId="0" borderId="24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164" fontId="4" fillId="0" borderId="39" xfId="0" applyNumberFormat="1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/>
    </xf>
    <xf numFmtId="164" fontId="4" fillId="8" borderId="2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7" borderId="59" xfId="0" applyFont="1" applyFill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5" fontId="5" fillId="7" borderId="8" xfId="0" applyNumberFormat="1" applyFont="1" applyFill="1" applyBorder="1" applyAlignment="1">
      <alignment horizontal="center" vertical="center"/>
    </xf>
    <xf numFmtId="165" fontId="5" fillId="7" borderId="9" xfId="0" applyNumberFormat="1" applyFont="1" applyFill="1" applyBorder="1" applyAlignment="1">
      <alignment horizontal="center" vertical="center"/>
    </xf>
    <xf numFmtId="164" fontId="5" fillId="7" borderId="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 applyAlignment="1">
      <alignment horizontal="center" vertical="center"/>
    </xf>
    <xf numFmtId="164" fontId="4" fillId="7" borderId="9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41" xfId="0" applyNumberFormat="1" applyFont="1" applyBorder="1" applyAlignment="1">
      <alignment horizontal="center" vertical="center"/>
    </xf>
    <xf numFmtId="164" fontId="1" fillId="0" borderId="42" xfId="0" applyNumberFormat="1" applyFont="1" applyBorder="1" applyAlignment="1">
      <alignment horizontal="center" vertical="center"/>
    </xf>
    <xf numFmtId="164" fontId="1" fillId="0" borderId="41" xfId="0" applyNumberFormat="1" applyFont="1" applyFill="1" applyBorder="1" applyAlignment="1">
      <alignment horizontal="center" vertical="center"/>
    </xf>
    <xf numFmtId="171" fontId="2" fillId="2" borderId="8" xfId="0" applyNumberFormat="1" applyFont="1" applyFill="1" applyBorder="1" applyAlignment="1">
      <alignment horizontal="center" vertical="center"/>
    </xf>
    <xf numFmtId="171" fontId="2" fillId="2" borderId="9" xfId="0" applyNumberFormat="1" applyFont="1" applyFill="1" applyBorder="1" applyAlignment="1">
      <alignment horizontal="center" vertical="center"/>
    </xf>
    <xf numFmtId="171" fontId="1" fillId="0" borderId="8" xfId="0" applyNumberFormat="1" applyFont="1" applyFill="1" applyBorder="1" applyAlignment="1">
      <alignment horizontal="center" vertical="center"/>
    </xf>
    <xf numFmtId="171" fontId="1" fillId="0" borderId="8" xfId="0" applyNumberFormat="1" applyFont="1" applyBorder="1" applyAlignment="1">
      <alignment horizontal="center" vertical="center"/>
    </xf>
    <xf numFmtId="171" fontId="1" fillId="0" borderId="9" xfId="0" applyNumberFormat="1" applyFont="1" applyBorder="1" applyAlignment="1">
      <alignment horizontal="center" vertical="center"/>
    </xf>
    <xf numFmtId="164" fontId="2" fillId="7" borderId="8" xfId="0" applyNumberFormat="1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6" fillId="0" borderId="59" xfId="0" applyFont="1" applyFill="1" applyBorder="1" applyAlignment="1">
      <alignment horizontal="center"/>
    </xf>
    <xf numFmtId="14" fontId="6" fillId="0" borderId="59" xfId="0" applyNumberFormat="1" applyFont="1" applyFill="1" applyBorder="1" applyAlignment="1">
      <alignment horizontal="center"/>
    </xf>
    <xf numFmtId="164" fontId="5" fillId="0" borderId="59" xfId="0" applyNumberFormat="1" applyFont="1" applyFill="1" applyBorder="1" applyAlignment="1">
      <alignment horizontal="center"/>
    </xf>
    <xf numFmtId="1" fontId="5" fillId="0" borderId="59" xfId="0" applyNumberFormat="1" applyFont="1" applyFill="1" applyBorder="1" applyAlignment="1">
      <alignment horizontal="center"/>
    </xf>
    <xf numFmtId="0" fontId="1" fillId="0" borderId="59" xfId="0" applyFont="1" applyFill="1" applyBorder="1" applyAlignment="1">
      <alignment horizontal="center"/>
    </xf>
    <xf numFmtId="0" fontId="43" fillId="0" borderId="59" xfId="0" applyFont="1" applyFill="1" applyBorder="1" applyAlignment="1">
      <alignment horizontal="center"/>
    </xf>
    <xf numFmtId="0" fontId="20" fillId="0" borderId="59" xfId="0" applyFont="1" applyFill="1" applyBorder="1" applyProtection="1">
      <protection locked="0"/>
    </xf>
    <xf numFmtId="0" fontId="1" fillId="0" borderId="6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0" fontId="20" fillId="0" borderId="60" xfId="0" applyFont="1" applyFill="1" applyBorder="1" applyProtection="1">
      <protection locked="0"/>
    </xf>
    <xf numFmtId="164" fontId="43" fillId="0" borderId="15" xfId="0" applyNumberFormat="1" applyFont="1" applyFill="1" applyBorder="1" applyAlignment="1">
      <alignment horizontal="center"/>
    </xf>
    <xf numFmtId="0" fontId="20" fillId="0" borderId="0" xfId="0" applyFont="1" applyFill="1" applyProtection="1">
      <protection locked="0"/>
    </xf>
    <xf numFmtId="0" fontId="20" fillId="0" borderId="16" xfId="0" applyFont="1" applyFill="1" applyBorder="1" applyAlignment="1" applyProtection="1">
      <alignment horizontal="center"/>
      <protection locked="0"/>
    </xf>
    <xf numFmtId="164" fontId="5" fillId="0" borderId="18" xfId="0" applyNumberFormat="1" applyFont="1" applyFill="1" applyBorder="1" applyAlignment="1">
      <alignment horizontal="center"/>
    </xf>
    <xf numFmtId="2" fontId="5" fillId="0" borderId="59" xfId="0" applyNumberFormat="1" applyFont="1" applyFill="1" applyBorder="1" applyAlignment="1">
      <alignment horizontal="center"/>
    </xf>
    <xf numFmtId="3" fontId="5" fillId="0" borderId="59" xfId="0" applyNumberFormat="1" applyFont="1" applyFill="1" applyBorder="1" applyAlignment="1">
      <alignment horizontal="center"/>
    </xf>
    <xf numFmtId="3" fontId="4" fillId="0" borderId="59" xfId="0" applyNumberFormat="1" applyFont="1" applyFill="1" applyBorder="1" applyAlignment="1">
      <alignment horizontal="center"/>
    </xf>
    <xf numFmtId="170" fontId="4" fillId="0" borderId="59" xfId="0" applyNumberFormat="1" applyFont="1" applyFill="1" applyBorder="1" applyAlignment="1">
      <alignment horizontal="center"/>
    </xf>
    <xf numFmtId="2" fontId="1" fillId="0" borderId="59" xfId="0" applyNumberFormat="1" applyFont="1" applyFill="1" applyBorder="1" applyAlignment="1">
      <alignment horizontal="center"/>
    </xf>
    <xf numFmtId="4" fontId="4" fillId="0" borderId="59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left"/>
    </xf>
    <xf numFmtId="164" fontId="1" fillId="0" borderId="59" xfId="0" applyNumberFormat="1" applyFont="1" applyFill="1" applyBorder="1" applyAlignment="1">
      <alignment horizontal="center" vertical="center"/>
    </xf>
    <xf numFmtId="164" fontId="4" fillId="0" borderId="59" xfId="0" applyNumberFormat="1" applyFont="1" applyFill="1" applyBorder="1" applyAlignment="1">
      <alignment horizontal="center"/>
    </xf>
    <xf numFmtId="164" fontId="17" fillId="0" borderId="59" xfId="0" applyNumberFormat="1" applyFont="1" applyFill="1" applyBorder="1" applyAlignment="1">
      <alignment horizontal="left" vertical="center"/>
    </xf>
    <xf numFmtId="164" fontId="1" fillId="0" borderId="59" xfId="0" applyNumberFormat="1" applyFont="1" applyFill="1" applyBorder="1" applyAlignment="1">
      <alignment horizontal="center"/>
    </xf>
    <xf numFmtId="0" fontId="1" fillId="0" borderId="59" xfId="0" applyFont="1" applyFill="1" applyBorder="1" applyAlignment="1">
      <alignment horizontal="right"/>
    </xf>
    <xf numFmtId="0" fontId="4" fillId="0" borderId="59" xfId="0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left"/>
    </xf>
    <xf numFmtId="0" fontId="4" fillId="0" borderId="0" xfId="0" applyFont="1" applyFill="1"/>
    <xf numFmtId="0" fontId="2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9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164" fontId="17" fillId="0" borderId="0" xfId="0" applyNumberFormat="1" applyFont="1" applyFill="1" applyBorder="1" applyAlignment="1">
      <alignment vertical="center"/>
    </xf>
    <xf numFmtId="175" fontId="5" fillId="0" borderId="59" xfId="0" applyNumberFormat="1" applyFont="1" applyFill="1" applyBorder="1" applyAlignment="1">
      <alignment horizontal="center"/>
    </xf>
    <xf numFmtId="175" fontId="4" fillId="0" borderId="59" xfId="0" applyNumberFormat="1" applyFont="1" applyFill="1" applyBorder="1" applyAlignment="1">
      <alignment horizontal="center"/>
    </xf>
    <xf numFmtId="164" fontId="43" fillId="0" borderId="0" xfId="0" applyNumberFormat="1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 indent="1"/>
    </xf>
    <xf numFmtId="4" fontId="1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center"/>
    </xf>
  </cellXfs>
  <cellStyles count="2">
    <cellStyle name="Normal" xfId="0" builtinId="0"/>
    <cellStyle name="Normal 2" xfId="1" xr:uid="{43737798-794B-4E29-BA9F-B3B5A630F2C7}"/>
  </cellStyles>
  <dxfs count="0"/>
  <tableStyles count="0" defaultTableStyle="TableStyleMedium2" defaultPivotStyle="PivotStyleLight16"/>
  <colors>
    <mruColors>
      <color rgb="FFFFC6C5"/>
      <color rgb="FFFFADAB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L$4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checked="Checked" firstButton="1" fmlaLink="$L$5"/>
</file>

<file path=xl/ctrlProps/ctrlProp4.xml><?xml version="1.0" encoding="utf-8"?>
<formControlPr xmlns="http://schemas.microsoft.com/office/spreadsheetml/2009/9/main" objectType="Radio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checked="Checked" firstButton="1" fmlaLink="$L$6"/>
</file>

<file path=xl/ctrlProps/ctrlProp7.xml><?xml version="1.0" encoding="utf-8"?>
<formControlPr xmlns="http://schemas.microsoft.com/office/spreadsheetml/2009/9/main" objectType="Radio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checked="Checked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firstButton="1" fmlaLink="$L$7"/>
</file>

<file path=xl/ctrlProps/ctrlProp12.xml><?xml version="1.0" encoding="utf-8"?>
<formControlPr xmlns="http://schemas.microsoft.com/office/spreadsheetml/2009/9/main" objectType="Radio"/>
</file>

<file path=xl/ctrlProps/ctrlProp13.xml><?xml version="1.0" encoding="utf-8"?>
<formControlPr xmlns="http://schemas.microsoft.com/office/spreadsheetml/2009/9/main" objectType="Radio" checked="Checked"/>
</file>

<file path=xl/ctrlProps/ctrlProp14.xml><?xml version="1.0" encoding="utf-8"?>
<formControlPr xmlns="http://schemas.microsoft.com/office/spreadsheetml/2009/9/main" objectType="Radio"/>
</file>

<file path=xl/ctrlProps/ctrlProp15.xml><?xml version="1.0" encoding="utf-8"?>
<formControlPr xmlns="http://schemas.microsoft.com/office/spreadsheetml/2009/9/main" objectType="Radio"/>
</file>

<file path=xl/ctrlProps/ctrlProp16.xml><?xml version="1.0" encoding="utf-8"?>
<formControlPr xmlns="http://schemas.microsoft.com/office/spreadsheetml/2009/9/main" objectType="Radio"/>
</file>

<file path=xl/ctrlProps/ctrlProp17.xml><?xml version="1.0" encoding="utf-8"?>
<formControlPr xmlns="http://schemas.microsoft.com/office/spreadsheetml/2009/9/main" objectType="Radio"/>
</file>

<file path=xl/ctrlProps/ctrlProp18.xml><?xml version="1.0" encoding="utf-8"?>
<formControlPr xmlns="http://schemas.microsoft.com/office/spreadsheetml/2009/9/main" objectType="Radio" checked="Checked" firstButton="1" fmlaLink="$L$8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Radio"/>
</file>

<file path=xl/ctrlProps/ctrlProp21.xml><?xml version="1.0" encoding="utf-8"?>
<formControlPr xmlns="http://schemas.microsoft.com/office/spreadsheetml/2009/9/main" objectType="Radio" firstButton="1" fmlaLink="$L$9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Radio"/>
</file>

<file path=xl/ctrlProps/ctrlProp24.xml><?xml version="1.0" encoding="utf-8"?>
<formControlPr xmlns="http://schemas.microsoft.com/office/spreadsheetml/2009/9/main" objectType="Radio"/>
</file>

<file path=xl/ctrlProps/ctrlProp25.xml><?xml version="1.0" encoding="utf-8"?>
<formControlPr xmlns="http://schemas.microsoft.com/office/spreadsheetml/2009/9/main" objectType="Radio"/>
</file>

<file path=xl/ctrlProps/ctrlProp26.xml><?xml version="1.0" encoding="utf-8"?>
<formControlPr xmlns="http://schemas.microsoft.com/office/spreadsheetml/2009/9/main" objectType="Radio" checked="Checked"/>
</file>

<file path=xl/ctrlProps/ctrlProp27.xml><?xml version="1.0" encoding="utf-8"?>
<formControlPr xmlns="http://schemas.microsoft.com/office/spreadsheetml/2009/9/main" objectType="Radio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160202</xdr:colOff>
      <xdr:row>83</xdr:row>
      <xdr:rowOff>43960</xdr:rowOff>
    </xdr:from>
    <xdr:to>
      <xdr:col>7</xdr:col>
      <xdr:colOff>505106</xdr:colOff>
      <xdr:row>98</xdr:row>
      <xdr:rowOff>161192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2356" y="3304441"/>
          <a:ext cx="2499019" cy="2696309"/>
        </a:xfrm>
        <a:prstGeom prst="rect">
          <a:avLst/>
        </a:prstGeom>
      </xdr:spPr>
    </xdr:pic>
    <xdr:clientData/>
  </xdr:twoCellAnchor>
  <xdr:twoCellAnchor>
    <xdr:from>
      <xdr:col>6</xdr:col>
      <xdr:colOff>58615</xdr:colOff>
      <xdr:row>103</xdr:row>
      <xdr:rowOff>73270</xdr:rowOff>
    </xdr:from>
    <xdr:to>
      <xdr:col>6</xdr:col>
      <xdr:colOff>571500</xdr:colOff>
      <xdr:row>103</xdr:row>
      <xdr:rowOff>118989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366846" y="8037635"/>
          <a:ext cx="51288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58615</xdr:colOff>
      <xdr:row>104</xdr:row>
      <xdr:rowOff>73270</xdr:rowOff>
    </xdr:from>
    <xdr:to>
      <xdr:col>6</xdr:col>
      <xdr:colOff>571500</xdr:colOff>
      <xdr:row>104</xdr:row>
      <xdr:rowOff>118989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366846" y="8037635"/>
          <a:ext cx="51288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476250</xdr:colOff>
          <xdr:row>11</xdr:row>
          <xdr:rowOff>104775</xdr:rowOff>
        </xdr:from>
        <xdr:to>
          <xdr:col>7</xdr:col>
          <xdr:colOff>619125</xdr:colOff>
          <xdr:row>12</xdr:row>
          <xdr:rowOff>133350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Steel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11</xdr:row>
          <xdr:rowOff>38100</xdr:rowOff>
        </xdr:from>
        <xdr:to>
          <xdr:col>7</xdr:col>
          <xdr:colOff>685800</xdr:colOff>
          <xdr:row>13</xdr:row>
          <xdr:rowOff>142875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Girder Type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454269</xdr:colOff>
      <xdr:row>169</xdr:row>
      <xdr:rowOff>73269</xdr:rowOff>
    </xdr:from>
    <xdr:to>
      <xdr:col>6</xdr:col>
      <xdr:colOff>688731</xdr:colOff>
      <xdr:row>169</xdr:row>
      <xdr:rowOff>139211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762500" y="21900173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454269</xdr:colOff>
      <xdr:row>157</xdr:row>
      <xdr:rowOff>73269</xdr:rowOff>
    </xdr:from>
    <xdr:to>
      <xdr:col>5</xdr:col>
      <xdr:colOff>688731</xdr:colOff>
      <xdr:row>157</xdr:row>
      <xdr:rowOff>139211</xdr:rowOff>
    </xdr:to>
    <xdr:sp macro="" textlink="">
      <xdr:nvSpPr>
        <xdr:cNvPr id="35" name="Arrow: Right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4762500" y="22068692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187</xdr:row>
      <xdr:rowOff>73268</xdr:rowOff>
    </xdr:from>
    <xdr:to>
      <xdr:col>6</xdr:col>
      <xdr:colOff>622788</xdr:colOff>
      <xdr:row>187</xdr:row>
      <xdr:rowOff>131883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425461" y="26010576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190</xdr:row>
      <xdr:rowOff>73269</xdr:rowOff>
    </xdr:from>
    <xdr:to>
      <xdr:col>6</xdr:col>
      <xdr:colOff>688731</xdr:colOff>
      <xdr:row>190</xdr:row>
      <xdr:rowOff>139211</xdr:rowOff>
    </xdr:to>
    <xdr:sp macro="" textlink="">
      <xdr:nvSpPr>
        <xdr:cNvPr id="37" name="Arrow: Right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762500" y="24222807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527539</xdr:colOff>
      <xdr:row>181</xdr:row>
      <xdr:rowOff>87922</xdr:rowOff>
    </xdr:from>
    <xdr:to>
      <xdr:col>6</xdr:col>
      <xdr:colOff>315058</xdr:colOff>
      <xdr:row>181</xdr:row>
      <xdr:rowOff>146537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117731" y="26398903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214</xdr:row>
      <xdr:rowOff>73269</xdr:rowOff>
    </xdr:from>
    <xdr:to>
      <xdr:col>6</xdr:col>
      <xdr:colOff>688731</xdr:colOff>
      <xdr:row>214</xdr:row>
      <xdr:rowOff>139211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762500" y="24252115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454269</xdr:colOff>
      <xdr:row>202</xdr:row>
      <xdr:rowOff>73269</xdr:rowOff>
    </xdr:from>
    <xdr:to>
      <xdr:col>5</xdr:col>
      <xdr:colOff>688731</xdr:colOff>
      <xdr:row>202</xdr:row>
      <xdr:rowOff>139211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044461" y="22156615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232</xdr:row>
      <xdr:rowOff>73268</xdr:rowOff>
    </xdr:from>
    <xdr:to>
      <xdr:col>6</xdr:col>
      <xdr:colOff>622788</xdr:colOff>
      <xdr:row>232</xdr:row>
      <xdr:rowOff>131883</xdr:rowOff>
    </xdr:to>
    <xdr:sp macro="" textlink="">
      <xdr:nvSpPr>
        <xdr:cNvPr id="17" name="Arrow: Righ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425461" y="27461306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235</xdr:row>
      <xdr:rowOff>73269</xdr:rowOff>
    </xdr:from>
    <xdr:to>
      <xdr:col>6</xdr:col>
      <xdr:colOff>688731</xdr:colOff>
      <xdr:row>235</xdr:row>
      <xdr:rowOff>139211</xdr:rowOff>
    </xdr:to>
    <xdr:sp macro="" textlink="">
      <xdr:nvSpPr>
        <xdr:cNvPr id="18" name="Arrow: Righ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762500" y="27974192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527539</xdr:colOff>
      <xdr:row>226</xdr:row>
      <xdr:rowOff>87922</xdr:rowOff>
    </xdr:from>
    <xdr:to>
      <xdr:col>6</xdr:col>
      <xdr:colOff>315058</xdr:colOff>
      <xdr:row>226</xdr:row>
      <xdr:rowOff>146537</xdr:rowOff>
    </xdr:to>
    <xdr:sp macro="" textlink="">
      <xdr:nvSpPr>
        <xdr:cNvPr id="19" name="Arrow: Right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117731" y="26398903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432288</xdr:colOff>
      <xdr:row>77</xdr:row>
      <xdr:rowOff>65942</xdr:rowOff>
    </xdr:from>
    <xdr:to>
      <xdr:col>4</xdr:col>
      <xdr:colOff>681404</xdr:colOff>
      <xdr:row>77</xdr:row>
      <xdr:rowOff>111661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304442" y="8623788"/>
          <a:ext cx="249116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432288</xdr:colOff>
      <xdr:row>79</xdr:row>
      <xdr:rowOff>65942</xdr:rowOff>
    </xdr:from>
    <xdr:to>
      <xdr:col>4</xdr:col>
      <xdr:colOff>681404</xdr:colOff>
      <xdr:row>79</xdr:row>
      <xdr:rowOff>111661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304442" y="8623788"/>
          <a:ext cx="249116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454270</xdr:colOff>
      <xdr:row>260</xdr:row>
      <xdr:rowOff>87923</xdr:rowOff>
    </xdr:from>
    <xdr:to>
      <xdr:col>5</xdr:col>
      <xdr:colOff>674077</xdr:colOff>
      <xdr:row>260</xdr:row>
      <xdr:rowOff>133642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44462" y="41133346"/>
          <a:ext cx="219807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454270</xdr:colOff>
      <xdr:row>267</xdr:row>
      <xdr:rowOff>87923</xdr:rowOff>
    </xdr:from>
    <xdr:to>
      <xdr:col>5</xdr:col>
      <xdr:colOff>674077</xdr:colOff>
      <xdr:row>267</xdr:row>
      <xdr:rowOff>133642</xdr:rowOff>
    </xdr:to>
    <xdr:sp macro="" textlink="">
      <xdr:nvSpPr>
        <xdr:cNvPr id="21" name="Arrow: Righ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044462" y="41133346"/>
          <a:ext cx="219807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14</xdr:row>
          <xdr:rowOff>133350</xdr:rowOff>
        </xdr:from>
        <xdr:to>
          <xdr:col>7</xdr:col>
          <xdr:colOff>657225</xdr:colOff>
          <xdr:row>16</xdr:row>
          <xdr:rowOff>19050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Normal Weight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15</xdr:row>
          <xdr:rowOff>133350</xdr:rowOff>
        </xdr:from>
        <xdr:to>
          <xdr:col>7</xdr:col>
          <xdr:colOff>647700</xdr:colOff>
          <xdr:row>17</xdr:row>
          <xdr:rowOff>9525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Light-Weight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14</xdr:row>
          <xdr:rowOff>85725</xdr:rowOff>
        </xdr:from>
        <xdr:to>
          <xdr:col>7</xdr:col>
          <xdr:colOff>685800</xdr:colOff>
          <xdr:row>17</xdr:row>
          <xdr:rowOff>9525</xdr:rowOff>
        </xdr:to>
        <xdr:sp macro="" textlink="">
          <xdr:nvSpPr>
            <xdr:cNvPr id="1041" name="Group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Concrete Weight</a:t>
              </a:r>
            </a:p>
          </xdr:txBody>
        </xdr:sp>
        <xdr:clientData fLocksWithSheet="0"/>
      </xdr:twoCellAnchor>
    </mc:Choice>
    <mc:Fallback/>
  </mc:AlternateContent>
  <xdr:twoCellAnchor>
    <xdr:from>
      <xdr:col>5</xdr:col>
      <xdr:colOff>278423</xdr:colOff>
      <xdr:row>272</xdr:row>
      <xdr:rowOff>58616</xdr:rowOff>
    </xdr:from>
    <xdr:to>
      <xdr:col>5</xdr:col>
      <xdr:colOff>593481</xdr:colOff>
      <xdr:row>272</xdr:row>
      <xdr:rowOff>109904</xdr:rowOff>
    </xdr:to>
    <xdr:sp macro="" textlink="">
      <xdr:nvSpPr>
        <xdr:cNvPr id="25" name="Arrow: Righ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868615" y="44239962"/>
          <a:ext cx="315058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454270</xdr:colOff>
      <xdr:row>279</xdr:row>
      <xdr:rowOff>87923</xdr:rowOff>
    </xdr:from>
    <xdr:to>
      <xdr:col>5</xdr:col>
      <xdr:colOff>674077</xdr:colOff>
      <xdr:row>279</xdr:row>
      <xdr:rowOff>133642</xdr:rowOff>
    </xdr:to>
    <xdr:sp macro="" textlink="">
      <xdr:nvSpPr>
        <xdr:cNvPr id="28" name="Arrow: Right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044462" y="41682865"/>
          <a:ext cx="219807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51288</xdr:colOff>
      <xdr:row>281</xdr:row>
      <xdr:rowOff>95250</xdr:rowOff>
    </xdr:from>
    <xdr:to>
      <xdr:col>4</xdr:col>
      <xdr:colOff>600808</xdr:colOff>
      <xdr:row>281</xdr:row>
      <xdr:rowOff>153865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23442" y="44584327"/>
          <a:ext cx="549520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51288</xdr:colOff>
      <xdr:row>282</xdr:row>
      <xdr:rowOff>95250</xdr:rowOff>
    </xdr:from>
    <xdr:to>
      <xdr:col>4</xdr:col>
      <xdr:colOff>600808</xdr:colOff>
      <xdr:row>282</xdr:row>
      <xdr:rowOff>153865</xdr:rowOff>
    </xdr:to>
    <xdr:sp macro="" textlink="">
      <xdr:nvSpPr>
        <xdr:cNvPr id="30" name="Arrow: Right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923442" y="44584327"/>
          <a:ext cx="549520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51288</xdr:colOff>
      <xdr:row>283</xdr:row>
      <xdr:rowOff>95250</xdr:rowOff>
    </xdr:from>
    <xdr:to>
      <xdr:col>4</xdr:col>
      <xdr:colOff>600808</xdr:colOff>
      <xdr:row>283</xdr:row>
      <xdr:rowOff>153865</xdr:rowOff>
    </xdr:to>
    <xdr:sp macro="" textlink="">
      <xdr:nvSpPr>
        <xdr:cNvPr id="31" name="Arrow: Right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923442" y="44584327"/>
          <a:ext cx="549520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315057</xdr:colOff>
      <xdr:row>291</xdr:row>
      <xdr:rowOff>95249</xdr:rowOff>
    </xdr:from>
    <xdr:to>
      <xdr:col>5</xdr:col>
      <xdr:colOff>630115</xdr:colOff>
      <xdr:row>291</xdr:row>
      <xdr:rowOff>146537</xdr:rowOff>
    </xdr:to>
    <xdr:sp macro="" textlink="">
      <xdr:nvSpPr>
        <xdr:cNvPr id="33" name="Arrow: Right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905249" y="45932480"/>
          <a:ext cx="315058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315057</xdr:colOff>
      <xdr:row>288</xdr:row>
      <xdr:rowOff>95249</xdr:rowOff>
    </xdr:from>
    <xdr:to>
      <xdr:col>5</xdr:col>
      <xdr:colOff>630115</xdr:colOff>
      <xdr:row>288</xdr:row>
      <xdr:rowOff>146537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905249" y="46416057"/>
          <a:ext cx="315058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73269</xdr:colOff>
      <xdr:row>275</xdr:row>
      <xdr:rowOff>65942</xdr:rowOff>
    </xdr:from>
    <xdr:to>
      <xdr:col>5</xdr:col>
      <xdr:colOff>622789</xdr:colOff>
      <xdr:row>275</xdr:row>
      <xdr:rowOff>124557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663461" y="43565884"/>
          <a:ext cx="549520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73269</xdr:colOff>
      <xdr:row>276</xdr:row>
      <xdr:rowOff>65942</xdr:rowOff>
    </xdr:from>
    <xdr:to>
      <xdr:col>5</xdr:col>
      <xdr:colOff>622789</xdr:colOff>
      <xdr:row>276</xdr:row>
      <xdr:rowOff>124557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3663461" y="43727077"/>
          <a:ext cx="549520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18</xdr:row>
          <xdr:rowOff>9525</xdr:rowOff>
        </xdr:from>
        <xdr:to>
          <xdr:col>7</xdr:col>
          <xdr:colOff>657225</xdr:colOff>
          <xdr:row>19</xdr:row>
          <xdr:rowOff>57150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19</xdr:row>
          <xdr:rowOff>19050</xdr:rowOff>
        </xdr:from>
        <xdr:to>
          <xdr:col>7</xdr:col>
          <xdr:colOff>647700</xdr:colOff>
          <xdr:row>20</xdr:row>
          <xdr:rowOff>47625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17</xdr:row>
          <xdr:rowOff>114300</xdr:rowOff>
        </xdr:from>
        <xdr:to>
          <xdr:col>7</xdr:col>
          <xdr:colOff>685800</xdr:colOff>
          <xdr:row>20</xdr:row>
          <xdr:rowOff>47625</xdr:rowOff>
        </xdr:to>
        <xdr:sp macro="" textlink="">
          <xdr:nvSpPr>
            <xdr:cNvPr id="1044" name="Group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Epoxy Rebar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476250</xdr:colOff>
          <xdr:row>12</xdr:row>
          <xdr:rowOff>104775</xdr:rowOff>
        </xdr:from>
        <xdr:to>
          <xdr:col>7</xdr:col>
          <xdr:colOff>619125</xdr:colOff>
          <xdr:row>13</xdr:row>
          <xdr:rowOff>133350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Concrete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20</xdr:row>
          <xdr:rowOff>171450</xdr:rowOff>
        </xdr:from>
        <xdr:to>
          <xdr:col>7</xdr:col>
          <xdr:colOff>666750</xdr:colOff>
          <xdr:row>29</xdr:row>
          <xdr:rowOff>114300</xdr:rowOff>
        </xdr:to>
        <xdr:sp macro="" textlink="">
          <xdr:nvSpPr>
            <xdr:cNvPr id="1046" name="Group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Barrier Type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21</xdr:row>
          <xdr:rowOff>47625</xdr:rowOff>
        </xdr:from>
        <xdr:to>
          <xdr:col>7</xdr:col>
          <xdr:colOff>638175</xdr:colOff>
          <xdr:row>22</xdr:row>
          <xdr:rowOff>66675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36" BR-1-13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22</xdr:row>
          <xdr:rowOff>47625</xdr:rowOff>
        </xdr:from>
        <xdr:to>
          <xdr:col>7</xdr:col>
          <xdr:colOff>638175</xdr:colOff>
          <xdr:row>23</xdr:row>
          <xdr:rowOff>66675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42" BR-1-13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23</xdr:row>
          <xdr:rowOff>47625</xdr:rowOff>
        </xdr:from>
        <xdr:to>
          <xdr:col>7</xdr:col>
          <xdr:colOff>638175</xdr:colOff>
          <xdr:row>24</xdr:row>
          <xdr:rowOff>57150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BR-2-15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24</xdr:row>
          <xdr:rowOff>47625</xdr:rowOff>
        </xdr:from>
        <xdr:to>
          <xdr:col>7</xdr:col>
          <xdr:colOff>638175</xdr:colOff>
          <xdr:row>25</xdr:row>
          <xdr:rowOff>66675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DBR-2-73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25</xdr:row>
          <xdr:rowOff>47625</xdr:rowOff>
        </xdr:from>
        <xdr:to>
          <xdr:col>7</xdr:col>
          <xdr:colOff>638175</xdr:colOff>
          <xdr:row>26</xdr:row>
          <xdr:rowOff>57150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SBR-1-13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26</xdr:row>
          <xdr:rowOff>47625</xdr:rowOff>
        </xdr:from>
        <xdr:to>
          <xdr:col>7</xdr:col>
          <xdr:colOff>638175</xdr:colOff>
          <xdr:row>27</xdr:row>
          <xdr:rowOff>66675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TBR-1-11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27</xdr:row>
          <xdr:rowOff>47625</xdr:rowOff>
        </xdr:from>
        <xdr:to>
          <xdr:col>7</xdr:col>
          <xdr:colOff>638175</xdr:colOff>
          <xdr:row>28</xdr:row>
          <xdr:rowOff>66675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TST-1-99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30</xdr:row>
          <xdr:rowOff>85725</xdr:rowOff>
        </xdr:from>
        <xdr:to>
          <xdr:col>7</xdr:col>
          <xdr:colOff>628650</xdr:colOff>
          <xdr:row>31</xdr:row>
          <xdr:rowOff>133350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Over-the-Side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30</xdr:row>
          <xdr:rowOff>47625</xdr:rowOff>
        </xdr:from>
        <xdr:to>
          <xdr:col>7</xdr:col>
          <xdr:colOff>657225</xdr:colOff>
          <xdr:row>32</xdr:row>
          <xdr:rowOff>152400</xdr:rowOff>
        </xdr:to>
        <xdr:sp macro="" textlink="">
          <xdr:nvSpPr>
            <xdr:cNvPr id="1056" name="Group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Drainage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31</xdr:row>
          <xdr:rowOff>95250</xdr:rowOff>
        </xdr:from>
        <xdr:to>
          <xdr:col>7</xdr:col>
          <xdr:colOff>628650</xdr:colOff>
          <xdr:row>32</xdr:row>
          <xdr:rowOff>142875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Scuppers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33</xdr:row>
          <xdr:rowOff>152400</xdr:rowOff>
        </xdr:from>
        <xdr:to>
          <xdr:col>7</xdr:col>
          <xdr:colOff>600075</xdr:colOff>
          <xdr:row>35</xdr:row>
          <xdr:rowOff>47625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PS-1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33</xdr:row>
          <xdr:rowOff>104775</xdr:rowOff>
        </xdr:from>
        <xdr:to>
          <xdr:col>7</xdr:col>
          <xdr:colOff>647700</xdr:colOff>
          <xdr:row>40</xdr:row>
          <xdr:rowOff>28575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ODOT VPF-1-90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35</xdr:row>
          <xdr:rowOff>0</xdr:rowOff>
        </xdr:from>
        <xdr:to>
          <xdr:col>7</xdr:col>
          <xdr:colOff>609600</xdr:colOff>
          <xdr:row>36</xdr:row>
          <xdr:rowOff>38100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PS-2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36</xdr:row>
          <xdr:rowOff>19050</xdr:rowOff>
        </xdr:from>
        <xdr:to>
          <xdr:col>7</xdr:col>
          <xdr:colOff>628650</xdr:colOff>
          <xdr:row>37</xdr:row>
          <xdr:rowOff>47625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PS-3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37</xdr:row>
          <xdr:rowOff>38100</xdr:rowOff>
        </xdr:from>
        <xdr:to>
          <xdr:col>7</xdr:col>
          <xdr:colOff>638175</xdr:colOff>
          <xdr:row>38</xdr:row>
          <xdr:rowOff>85725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PS-4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38</xdr:row>
          <xdr:rowOff>57150</xdr:rowOff>
        </xdr:from>
        <xdr:to>
          <xdr:col>7</xdr:col>
          <xdr:colOff>638175</xdr:colOff>
          <xdr:row>39</xdr:row>
          <xdr:rowOff>95250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None</a:t>
              </a:r>
            </a:p>
          </xdr:txBody>
        </xdr:sp>
        <xdr:clientData fLocksWithSheet="0"/>
      </xdr:twoCellAnchor>
    </mc:Choice>
    <mc:Fallback/>
  </mc:AlternateContent>
  <xdr:twoCellAnchor>
    <xdr:from>
      <xdr:col>5</xdr:col>
      <xdr:colOff>468923</xdr:colOff>
      <xdr:row>74</xdr:row>
      <xdr:rowOff>73270</xdr:rowOff>
    </xdr:from>
    <xdr:to>
      <xdr:col>6</xdr:col>
      <xdr:colOff>0</xdr:colOff>
      <xdr:row>74</xdr:row>
      <xdr:rowOff>118989</xdr:rowOff>
    </xdr:to>
    <xdr:sp macro="" textlink="">
      <xdr:nvSpPr>
        <xdr:cNvPr id="54" name="Arrow: Right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059115" y="12726866"/>
          <a:ext cx="249116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28</xdr:row>
          <xdr:rowOff>57150</xdr:rowOff>
        </xdr:from>
        <xdr:to>
          <xdr:col>7</xdr:col>
          <xdr:colOff>552450</xdr:colOff>
          <xdr:row>29</xdr:row>
          <xdr:rowOff>76200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SBR-3-20</a:t>
              </a:r>
            </a:p>
          </xdr:txBody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168089</xdr:colOff>
      <xdr:row>11</xdr:row>
      <xdr:rowOff>179293</xdr:rowOff>
    </xdr:from>
    <xdr:to>
      <xdr:col>8</xdr:col>
      <xdr:colOff>616323</xdr:colOff>
      <xdr:row>53</xdr:row>
      <xdr:rowOff>100852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319618" y="2129117"/>
          <a:ext cx="4235823" cy="6555441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337470</xdr:colOff>
      <xdr:row>7</xdr:row>
      <xdr:rowOff>34049</xdr:rowOff>
    </xdr:from>
    <xdr:to>
      <xdr:col>7</xdr:col>
      <xdr:colOff>403411</xdr:colOff>
      <xdr:row>8</xdr:row>
      <xdr:rowOff>112059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273411" y="1255490"/>
          <a:ext cx="2351941" cy="268510"/>
        </a:xfrm>
        <a:prstGeom prst="rect">
          <a:avLst/>
        </a:prstGeom>
        <a:solidFill>
          <a:schemeClr val="lt1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Update moments per final beam run.</a:t>
          </a:r>
        </a:p>
      </xdr:txBody>
    </xdr:sp>
    <xdr:clientData/>
  </xdr:twoCellAnchor>
  <xdr:twoCellAnchor>
    <xdr:from>
      <xdr:col>5</xdr:col>
      <xdr:colOff>717177</xdr:colOff>
      <xdr:row>8</xdr:row>
      <xdr:rowOff>112059</xdr:rowOff>
    </xdr:from>
    <xdr:to>
      <xdr:col>5</xdr:col>
      <xdr:colOff>729029</xdr:colOff>
      <xdr:row>11</xdr:row>
      <xdr:rowOff>179293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>
          <a:stCxn id="2" idx="0"/>
          <a:endCxn id="3" idx="2"/>
        </xdr:cNvCxnSpPr>
      </xdr:nvCxnSpPr>
      <xdr:spPr>
        <a:xfrm flipV="1">
          <a:off x="4437530" y="1524000"/>
          <a:ext cx="11852" cy="60511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27455</xdr:colOff>
      <xdr:row>11</xdr:row>
      <xdr:rowOff>178862</xdr:rowOff>
    </xdr:from>
    <xdr:to>
      <xdr:col>22</xdr:col>
      <xdr:colOff>610161</xdr:colOff>
      <xdr:row>53</xdr:row>
      <xdr:rowOff>100421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1657480" y="2150537"/>
          <a:ext cx="4868956" cy="6760509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617617</xdr:colOff>
      <xdr:row>5</xdr:row>
      <xdr:rowOff>158563</xdr:rowOff>
    </xdr:from>
    <xdr:to>
      <xdr:col>22</xdr:col>
      <xdr:colOff>67235</xdr:colOff>
      <xdr:row>7</xdr:row>
      <xdr:rowOff>100853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2247642" y="1034863"/>
          <a:ext cx="3735868" cy="304240"/>
        </a:xfrm>
        <a:prstGeom prst="rect">
          <a:avLst/>
        </a:prstGeom>
        <a:solidFill>
          <a:schemeClr val="lt1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Provide output from LEAP and include with deck</a:t>
          </a:r>
          <a:r>
            <a:rPr lang="en-US" sz="1100" b="1" baseline="0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0000"/>
              </a:solidFill>
            </a:rPr>
            <a:t>calculations.</a:t>
          </a:r>
        </a:p>
      </xdr:txBody>
    </xdr:sp>
    <xdr:clientData/>
  </xdr:twoCellAnchor>
  <xdr:twoCellAnchor>
    <xdr:from>
      <xdr:col>19</xdr:col>
      <xdr:colOff>318808</xdr:colOff>
      <xdr:row>7</xdr:row>
      <xdr:rowOff>100853</xdr:rowOff>
    </xdr:from>
    <xdr:to>
      <xdr:col>19</xdr:col>
      <xdr:colOff>342426</xdr:colOff>
      <xdr:row>11</xdr:row>
      <xdr:rowOff>178862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12" idx="0"/>
          <a:endCxn id="13" idx="2"/>
        </xdr:cNvCxnSpPr>
      </xdr:nvCxnSpPr>
      <xdr:spPr>
        <a:xfrm flipV="1">
          <a:off x="14091958" y="1339103"/>
          <a:ext cx="23618" cy="81143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190500</xdr:colOff>
      <xdr:row>11</xdr:row>
      <xdr:rowOff>114300</xdr:rowOff>
    </xdr:from>
    <xdr:to>
      <xdr:col>33</xdr:col>
      <xdr:colOff>683559</xdr:colOff>
      <xdr:row>53</xdr:row>
      <xdr:rowOff>44391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20393025" y="2085975"/>
          <a:ext cx="4064934" cy="6769041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146969</xdr:colOff>
      <xdr:row>6</xdr:row>
      <xdr:rowOff>145675</xdr:rowOff>
    </xdr:from>
    <xdr:to>
      <xdr:col>32</xdr:col>
      <xdr:colOff>571500</xdr:colOff>
      <xdr:row>8</xdr:row>
      <xdr:rowOff>56028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21146793" y="1187822"/>
          <a:ext cx="2576060" cy="280147"/>
        </a:xfrm>
        <a:prstGeom prst="rect">
          <a:avLst/>
        </a:prstGeom>
        <a:solidFill>
          <a:schemeClr val="lt1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Correct cells</a:t>
          </a:r>
          <a:r>
            <a:rPr lang="en-US" sz="1100" b="1" baseline="0">
              <a:solidFill>
                <a:srgbClr val="FF0000"/>
              </a:solidFill>
            </a:rPr>
            <a:t> to calculate cutoff locations.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31</xdr:col>
      <xdr:colOff>2047</xdr:colOff>
      <xdr:row>8</xdr:row>
      <xdr:rowOff>56028</xdr:rowOff>
    </xdr:from>
    <xdr:to>
      <xdr:col>31</xdr:col>
      <xdr:colOff>79842</xdr:colOff>
      <xdr:row>11</xdr:row>
      <xdr:rowOff>114300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>
          <a:stCxn id="19" idx="0"/>
          <a:endCxn id="20" idx="2"/>
        </xdr:cNvCxnSpPr>
      </xdr:nvCxnSpPr>
      <xdr:spPr>
        <a:xfrm flipH="1" flipV="1">
          <a:off x="22347697" y="1484778"/>
          <a:ext cx="77795" cy="60119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5</xdr:row>
      <xdr:rowOff>85725</xdr:rowOff>
    </xdr:from>
    <xdr:to>
      <xdr:col>5</xdr:col>
      <xdr:colOff>695325</xdr:colOff>
      <xdr:row>7</xdr:row>
      <xdr:rowOff>2198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686175" y="962025"/>
          <a:ext cx="714375" cy="278423"/>
        </a:xfrm>
        <a:prstGeom prst="rect">
          <a:avLst/>
        </a:prstGeom>
        <a:ln w="19050"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00B050"/>
              </a:solidFill>
            </a:rPr>
            <a:t>Updated</a:t>
          </a:r>
        </a:p>
      </xdr:txBody>
    </xdr:sp>
    <xdr:clientData/>
  </xdr:twoCellAnchor>
  <xdr:twoCellAnchor>
    <xdr:from>
      <xdr:col>16</xdr:col>
      <xdr:colOff>438150</xdr:colOff>
      <xdr:row>4</xdr:row>
      <xdr:rowOff>9525</xdr:rowOff>
    </xdr:from>
    <xdr:to>
      <xdr:col>17</xdr:col>
      <xdr:colOff>438150</xdr:colOff>
      <xdr:row>5</xdr:row>
      <xdr:rowOff>126023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2068175" y="723900"/>
          <a:ext cx="714375" cy="278423"/>
        </a:xfrm>
        <a:prstGeom prst="rect">
          <a:avLst/>
        </a:prstGeom>
        <a:ln w="19050"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00B050"/>
              </a:solidFill>
            </a:rPr>
            <a:t>Updated</a:t>
          </a:r>
        </a:p>
      </xdr:txBody>
    </xdr:sp>
    <xdr:clientData/>
  </xdr:twoCellAnchor>
  <xdr:twoCellAnchor>
    <xdr:from>
      <xdr:col>32</xdr:col>
      <xdr:colOff>628650</xdr:colOff>
      <xdr:row>6</xdr:row>
      <xdr:rowOff>76200</xdr:rowOff>
    </xdr:from>
    <xdr:to>
      <xdr:col>33</xdr:col>
      <xdr:colOff>628650</xdr:colOff>
      <xdr:row>7</xdr:row>
      <xdr:rowOff>173648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23688675" y="1133475"/>
          <a:ext cx="714375" cy="278423"/>
        </a:xfrm>
        <a:prstGeom prst="rect">
          <a:avLst/>
        </a:prstGeom>
        <a:ln w="19050"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00B050"/>
              </a:solidFill>
            </a:rPr>
            <a:t>Updated</a:t>
          </a:r>
        </a:p>
      </xdr:txBody>
    </xdr:sp>
    <xdr:clientData/>
  </xdr:twoCellAnchor>
  <xdr:twoCellAnchor>
    <xdr:from>
      <xdr:col>9</xdr:col>
      <xdr:colOff>571500</xdr:colOff>
      <xdr:row>5</xdr:row>
      <xdr:rowOff>9525</xdr:rowOff>
    </xdr:from>
    <xdr:to>
      <xdr:col>11</xdr:col>
      <xdr:colOff>552450</xdr:colOff>
      <xdr:row>8</xdr:row>
      <xdr:rowOff>161925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7200900" y="885825"/>
          <a:ext cx="1409700" cy="704850"/>
        </a:xfrm>
        <a:prstGeom prst="rect">
          <a:avLst/>
        </a:prstGeom>
        <a:ln w="19050"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00B050"/>
              </a:solidFill>
            </a:rPr>
            <a:t>Column updated</a:t>
          </a:r>
          <a:r>
            <a:rPr lang="en-US" sz="1100" b="1" baseline="0">
              <a:solidFill>
                <a:srgbClr val="00B050"/>
              </a:solidFill>
            </a:rPr>
            <a:t> to reflect larges positve or negative moment</a:t>
          </a:r>
          <a:endParaRPr lang="en-US" sz="1100" b="1">
            <a:solidFill>
              <a:srgbClr val="00B050"/>
            </a:solidFill>
          </a:endParaRPr>
        </a:p>
      </xdr:txBody>
    </xdr:sp>
    <xdr:clientData/>
  </xdr:twoCellAnchor>
  <xdr:twoCellAnchor>
    <xdr:from>
      <xdr:col>27</xdr:col>
      <xdr:colOff>704850</xdr:colOff>
      <xdr:row>20</xdr:row>
      <xdr:rowOff>9525</xdr:rowOff>
    </xdr:from>
    <xdr:to>
      <xdr:col>34</xdr:col>
      <xdr:colOff>114300</xdr:colOff>
      <xdr:row>25</xdr:row>
      <xdr:rowOff>9525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20193000" y="3476625"/>
          <a:ext cx="4410075" cy="809625"/>
        </a:xfrm>
        <a:prstGeom prst="rect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27</xdr:col>
      <xdr:colOff>628650</xdr:colOff>
      <xdr:row>39</xdr:row>
      <xdr:rowOff>142875</xdr:rowOff>
    </xdr:from>
    <xdr:to>
      <xdr:col>34</xdr:col>
      <xdr:colOff>66676</xdr:colOff>
      <xdr:row>44</xdr:row>
      <xdr:rowOff>142875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20116800" y="6686550"/>
          <a:ext cx="4438651" cy="809625"/>
        </a:xfrm>
        <a:prstGeom prst="rect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685800</xdr:colOff>
      <xdr:row>30</xdr:row>
      <xdr:rowOff>133350</xdr:rowOff>
    </xdr:from>
    <xdr:to>
      <xdr:col>33</xdr:col>
      <xdr:colOff>395956</xdr:colOff>
      <xdr:row>32</xdr:row>
      <xdr:rowOff>91328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21602700" y="5219700"/>
          <a:ext cx="2567656" cy="281828"/>
        </a:xfrm>
        <a:prstGeom prst="rect">
          <a:avLst/>
        </a:prstGeom>
        <a:solidFill>
          <a:schemeClr val="lt1"/>
        </a:solidFill>
        <a:ln w="25400" cmpd="sng">
          <a:solidFill>
            <a:srgbClr val="7030A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baseline="0">
              <a:solidFill>
                <a:srgbClr val="7030A0"/>
              </a:solidFill>
            </a:rPr>
            <a:t>Correct calculations over Pier 1 and 3.</a:t>
          </a:r>
          <a:endParaRPr lang="en-US" sz="1100" b="1">
            <a:solidFill>
              <a:srgbClr val="7030A0"/>
            </a:solidFill>
          </a:endParaRPr>
        </a:p>
      </xdr:txBody>
    </xdr:sp>
    <xdr:clientData/>
  </xdr:twoCellAnchor>
  <xdr:twoCellAnchor>
    <xdr:from>
      <xdr:col>31</xdr:col>
      <xdr:colOff>52388</xdr:colOff>
      <xdr:row>25</xdr:row>
      <xdr:rowOff>9525</xdr:rowOff>
    </xdr:from>
    <xdr:to>
      <xdr:col>31</xdr:col>
      <xdr:colOff>540878</xdr:colOff>
      <xdr:row>30</xdr:row>
      <xdr:rowOff>133350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CxnSpPr>
          <a:stCxn id="25" idx="0"/>
          <a:endCxn id="22" idx="2"/>
        </xdr:cNvCxnSpPr>
      </xdr:nvCxnSpPr>
      <xdr:spPr>
        <a:xfrm flipH="1" flipV="1">
          <a:off x="22398038" y="4286250"/>
          <a:ext cx="488490" cy="933450"/>
        </a:xfrm>
        <a:prstGeom prst="line">
          <a:avLst/>
        </a:prstGeom>
        <a:ln w="25400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704851</xdr:colOff>
      <xdr:row>32</xdr:row>
      <xdr:rowOff>91328</xdr:rowOff>
    </xdr:from>
    <xdr:to>
      <xdr:col>31</xdr:col>
      <xdr:colOff>540878</xdr:colOff>
      <xdr:row>39</xdr:row>
      <xdr:rowOff>142875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>
          <a:stCxn id="24" idx="0"/>
          <a:endCxn id="25" idx="2"/>
        </xdr:cNvCxnSpPr>
      </xdr:nvCxnSpPr>
      <xdr:spPr>
        <a:xfrm flipV="1">
          <a:off x="22336126" y="5501528"/>
          <a:ext cx="550402" cy="1185022"/>
        </a:xfrm>
        <a:prstGeom prst="line">
          <a:avLst/>
        </a:prstGeom>
        <a:ln w="25400">
          <a:solidFill>
            <a:srgbClr val="703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581025</xdr:colOff>
      <xdr:row>3</xdr:row>
      <xdr:rowOff>19050</xdr:rowOff>
    </xdr:from>
    <xdr:to>
      <xdr:col>27</xdr:col>
      <xdr:colOff>419100</xdr:colOff>
      <xdr:row>11</xdr:row>
      <xdr:rowOff>180975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7211675" y="571500"/>
          <a:ext cx="2695575" cy="1581150"/>
        </a:xfrm>
        <a:prstGeom prst="rect">
          <a:avLst/>
        </a:prstGeom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accent2"/>
              </a:solidFill>
            </a:rPr>
            <a:t>Backcheck 2: Equation revised to only look</a:t>
          </a:r>
          <a:r>
            <a:rPr lang="en-US" sz="1100" baseline="0">
              <a:solidFill>
                <a:schemeClr val="accent2"/>
              </a:solidFill>
            </a:rPr>
            <a:t> at deck slab stress in negative moment region. Positive moment region left as "0" vs "---" to allow iteration calculation to 0. This is slightly conservative because of stress in positive moment region not being accounted for, but ODOT length controls either case.</a:t>
          </a:r>
          <a:endParaRPr lang="en-US" sz="1100">
            <a:solidFill>
              <a:schemeClr val="accent2"/>
            </a:solidFill>
          </a:endParaRPr>
        </a:p>
      </xdr:txBody>
    </xdr:sp>
    <xdr:clientData/>
  </xdr:twoCellAnchor>
  <xdr:twoCellAnchor>
    <xdr:from>
      <xdr:col>29</xdr:col>
      <xdr:colOff>180975</xdr:colOff>
      <xdr:row>33</xdr:row>
      <xdr:rowOff>76201</xdr:rowOff>
    </xdr:from>
    <xdr:to>
      <xdr:col>32</xdr:col>
      <xdr:colOff>685800</xdr:colOff>
      <xdr:row>36</xdr:row>
      <xdr:rowOff>28576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1097875" y="5648326"/>
          <a:ext cx="2647950" cy="438150"/>
        </a:xfrm>
        <a:prstGeom prst="rect">
          <a:avLst/>
        </a:prstGeom>
        <a:ln w="28575"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accent2"/>
              </a:solidFill>
            </a:rPr>
            <a:t>These equations are working correctly and dont need to be revised.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520213</xdr:colOff>
      <xdr:row>19</xdr:row>
      <xdr:rowOff>65943</xdr:rowOff>
    </xdr:from>
    <xdr:to>
      <xdr:col>6</xdr:col>
      <xdr:colOff>2</xdr:colOff>
      <xdr:row>19</xdr:row>
      <xdr:rowOff>117231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828444" y="2659674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146</xdr:row>
      <xdr:rowOff>73269</xdr:rowOff>
    </xdr:from>
    <xdr:to>
      <xdr:col>6</xdr:col>
      <xdr:colOff>688731</xdr:colOff>
      <xdr:row>146</xdr:row>
      <xdr:rowOff>139211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740519" y="28133919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454269</xdr:colOff>
      <xdr:row>134</xdr:row>
      <xdr:rowOff>73269</xdr:rowOff>
    </xdr:from>
    <xdr:to>
      <xdr:col>5</xdr:col>
      <xdr:colOff>688731</xdr:colOff>
      <xdr:row>134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026144" y="26038419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174</xdr:row>
      <xdr:rowOff>73268</xdr:rowOff>
    </xdr:from>
    <xdr:to>
      <xdr:col>6</xdr:col>
      <xdr:colOff>622788</xdr:colOff>
      <xdr:row>174</xdr:row>
      <xdr:rowOff>131883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403480" y="31334318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177</xdr:row>
      <xdr:rowOff>73269</xdr:rowOff>
    </xdr:from>
    <xdr:to>
      <xdr:col>6</xdr:col>
      <xdr:colOff>688731</xdr:colOff>
      <xdr:row>177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740519" y="31848669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527539</xdr:colOff>
      <xdr:row>168</xdr:row>
      <xdr:rowOff>87922</xdr:rowOff>
    </xdr:from>
    <xdr:to>
      <xdr:col>6</xdr:col>
      <xdr:colOff>315058</xdr:colOff>
      <xdr:row>168</xdr:row>
      <xdr:rowOff>146537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4099414" y="30272647"/>
          <a:ext cx="501894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156</xdr:row>
      <xdr:rowOff>73269</xdr:rowOff>
    </xdr:from>
    <xdr:to>
      <xdr:col>6</xdr:col>
      <xdr:colOff>688731</xdr:colOff>
      <xdr:row>156</xdr:row>
      <xdr:rowOff>139211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762500" y="21695019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187</xdr:row>
      <xdr:rowOff>73268</xdr:rowOff>
    </xdr:from>
    <xdr:to>
      <xdr:col>6</xdr:col>
      <xdr:colOff>622788</xdr:colOff>
      <xdr:row>187</xdr:row>
      <xdr:rowOff>131883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4425461" y="26662672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11</xdr:row>
      <xdr:rowOff>80597</xdr:rowOff>
    </xdr:from>
    <xdr:to>
      <xdr:col>5</xdr:col>
      <xdr:colOff>666751</xdr:colOff>
      <xdr:row>11</xdr:row>
      <xdr:rowOff>131885</xdr:rowOff>
    </xdr:to>
    <xdr:sp macro="" textlink="">
      <xdr:nvSpPr>
        <xdr:cNvPr id="37" name="Arrow: Right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/>
      </xdr:nvSpPr>
      <xdr:spPr>
        <a:xfrm>
          <a:off x="4781151" y="2357938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13</xdr:row>
      <xdr:rowOff>80597</xdr:rowOff>
    </xdr:from>
    <xdr:to>
      <xdr:col>5</xdr:col>
      <xdr:colOff>666751</xdr:colOff>
      <xdr:row>13</xdr:row>
      <xdr:rowOff>131885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/>
      </xdr:nvSpPr>
      <xdr:spPr>
        <a:xfrm>
          <a:off x="4781151" y="2539779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15</xdr:row>
      <xdr:rowOff>80597</xdr:rowOff>
    </xdr:from>
    <xdr:to>
      <xdr:col>5</xdr:col>
      <xdr:colOff>666751</xdr:colOff>
      <xdr:row>15</xdr:row>
      <xdr:rowOff>131885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/>
      </xdr:nvSpPr>
      <xdr:spPr>
        <a:xfrm>
          <a:off x="4062447" y="1864370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16</xdr:row>
      <xdr:rowOff>80597</xdr:rowOff>
    </xdr:from>
    <xdr:to>
      <xdr:col>5</xdr:col>
      <xdr:colOff>666751</xdr:colOff>
      <xdr:row>16</xdr:row>
      <xdr:rowOff>131885</xdr:rowOff>
    </xdr:to>
    <xdr:sp macro="" textlink="">
      <xdr:nvSpPr>
        <xdr:cNvPr id="40" name="Arrow: Right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/>
      </xdr:nvSpPr>
      <xdr:spPr>
        <a:xfrm>
          <a:off x="4062447" y="2193415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520213</xdr:colOff>
      <xdr:row>15</xdr:row>
      <xdr:rowOff>65943</xdr:rowOff>
    </xdr:from>
    <xdr:to>
      <xdr:col>6</xdr:col>
      <xdr:colOff>2</xdr:colOff>
      <xdr:row>15</xdr:row>
      <xdr:rowOff>117231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092088" y="3313968"/>
          <a:ext cx="194164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142</xdr:row>
      <xdr:rowOff>73269</xdr:rowOff>
    </xdr:from>
    <xdr:to>
      <xdr:col>6</xdr:col>
      <xdr:colOff>688731</xdr:colOff>
      <xdr:row>142</xdr:row>
      <xdr:rowOff>139211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740519" y="2359049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454269</xdr:colOff>
      <xdr:row>130</xdr:row>
      <xdr:rowOff>73269</xdr:rowOff>
    </xdr:from>
    <xdr:to>
      <xdr:col>5</xdr:col>
      <xdr:colOff>688731</xdr:colOff>
      <xdr:row>130</xdr:row>
      <xdr:rowOff>139211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026144" y="2149499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170</xdr:row>
      <xdr:rowOff>73268</xdr:rowOff>
    </xdr:from>
    <xdr:to>
      <xdr:col>6</xdr:col>
      <xdr:colOff>622788</xdr:colOff>
      <xdr:row>170</xdr:row>
      <xdr:rowOff>131883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403480" y="28543493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173</xdr:row>
      <xdr:rowOff>73269</xdr:rowOff>
    </xdr:from>
    <xdr:to>
      <xdr:col>6</xdr:col>
      <xdr:colOff>688731</xdr:colOff>
      <xdr:row>173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740519" y="2905784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527539</xdr:colOff>
      <xdr:row>164</xdr:row>
      <xdr:rowOff>87922</xdr:rowOff>
    </xdr:from>
    <xdr:to>
      <xdr:col>6</xdr:col>
      <xdr:colOff>315058</xdr:colOff>
      <xdr:row>164</xdr:row>
      <xdr:rowOff>146537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4099414" y="27481822"/>
          <a:ext cx="501894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152</xdr:row>
      <xdr:rowOff>73269</xdr:rowOff>
    </xdr:from>
    <xdr:to>
      <xdr:col>6</xdr:col>
      <xdr:colOff>688731</xdr:colOff>
      <xdr:row>152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4740519" y="2534309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183</xdr:row>
      <xdr:rowOff>73268</xdr:rowOff>
    </xdr:from>
    <xdr:to>
      <xdr:col>6</xdr:col>
      <xdr:colOff>622788</xdr:colOff>
      <xdr:row>183</xdr:row>
      <xdr:rowOff>131883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403480" y="30772343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11</xdr:row>
      <xdr:rowOff>80597</xdr:rowOff>
    </xdr:from>
    <xdr:to>
      <xdr:col>5</xdr:col>
      <xdr:colOff>666751</xdr:colOff>
      <xdr:row>11</xdr:row>
      <xdr:rowOff>131885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040799" y="2014172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12</xdr:row>
      <xdr:rowOff>80597</xdr:rowOff>
    </xdr:from>
    <xdr:to>
      <xdr:col>5</xdr:col>
      <xdr:colOff>666751</xdr:colOff>
      <xdr:row>12</xdr:row>
      <xdr:rowOff>131885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040799" y="2357072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520213</xdr:colOff>
      <xdr:row>15</xdr:row>
      <xdr:rowOff>65943</xdr:rowOff>
    </xdr:from>
    <xdr:to>
      <xdr:col>6</xdr:col>
      <xdr:colOff>2</xdr:colOff>
      <xdr:row>15</xdr:row>
      <xdr:rowOff>117231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37C2C171-8EBE-463A-AB87-8D01471054BA}"/>
            </a:ext>
          </a:extLst>
        </xdr:cNvPr>
        <xdr:cNvSpPr/>
      </xdr:nvSpPr>
      <xdr:spPr>
        <a:xfrm>
          <a:off x="4092088" y="3313968"/>
          <a:ext cx="194164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520213</xdr:colOff>
      <xdr:row>15</xdr:row>
      <xdr:rowOff>65943</xdr:rowOff>
    </xdr:from>
    <xdr:to>
      <xdr:col>6</xdr:col>
      <xdr:colOff>2</xdr:colOff>
      <xdr:row>15</xdr:row>
      <xdr:rowOff>117231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092088" y="2666268"/>
          <a:ext cx="194164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142</xdr:row>
      <xdr:rowOff>73269</xdr:rowOff>
    </xdr:from>
    <xdr:to>
      <xdr:col>6</xdr:col>
      <xdr:colOff>688731</xdr:colOff>
      <xdr:row>142</xdr:row>
      <xdr:rowOff>139211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4740519" y="2294279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454269</xdr:colOff>
      <xdr:row>130</xdr:row>
      <xdr:rowOff>73269</xdr:rowOff>
    </xdr:from>
    <xdr:to>
      <xdr:col>5</xdr:col>
      <xdr:colOff>688731</xdr:colOff>
      <xdr:row>130</xdr:row>
      <xdr:rowOff>139211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026144" y="2084729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170</xdr:row>
      <xdr:rowOff>73268</xdr:rowOff>
    </xdr:from>
    <xdr:to>
      <xdr:col>6</xdr:col>
      <xdr:colOff>622788</xdr:colOff>
      <xdr:row>170</xdr:row>
      <xdr:rowOff>131883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4403480" y="27895793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173</xdr:row>
      <xdr:rowOff>73269</xdr:rowOff>
    </xdr:from>
    <xdr:to>
      <xdr:col>6</xdr:col>
      <xdr:colOff>688731</xdr:colOff>
      <xdr:row>173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740519" y="2841014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527539</xdr:colOff>
      <xdr:row>164</xdr:row>
      <xdr:rowOff>87922</xdr:rowOff>
    </xdr:from>
    <xdr:to>
      <xdr:col>6</xdr:col>
      <xdr:colOff>315058</xdr:colOff>
      <xdr:row>164</xdr:row>
      <xdr:rowOff>146537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4099414" y="26834122"/>
          <a:ext cx="501894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152</xdr:row>
      <xdr:rowOff>73269</xdr:rowOff>
    </xdr:from>
    <xdr:to>
      <xdr:col>6</xdr:col>
      <xdr:colOff>688731</xdr:colOff>
      <xdr:row>152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4740519" y="24695394"/>
          <a:ext cx="23446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117230</xdr:colOff>
      <xdr:row>183</xdr:row>
      <xdr:rowOff>73268</xdr:rowOff>
    </xdr:from>
    <xdr:to>
      <xdr:col>6</xdr:col>
      <xdr:colOff>622788</xdr:colOff>
      <xdr:row>183</xdr:row>
      <xdr:rowOff>131883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4403480" y="30124643"/>
          <a:ext cx="505558" cy="586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11</xdr:row>
      <xdr:rowOff>80597</xdr:rowOff>
    </xdr:from>
    <xdr:to>
      <xdr:col>5</xdr:col>
      <xdr:colOff>666751</xdr:colOff>
      <xdr:row>11</xdr:row>
      <xdr:rowOff>131885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040799" y="2014172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468924</xdr:colOff>
      <xdr:row>12</xdr:row>
      <xdr:rowOff>80597</xdr:rowOff>
    </xdr:from>
    <xdr:to>
      <xdr:col>5</xdr:col>
      <xdr:colOff>666751</xdr:colOff>
      <xdr:row>12</xdr:row>
      <xdr:rowOff>131885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4040799" y="2195147"/>
          <a:ext cx="197827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520213</xdr:colOff>
      <xdr:row>15</xdr:row>
      <xdr:rowOff>65943</xdr:rowOff>
    </xdr:from>
    <xdr:to>
      <xdr:col>6</xdr:col>
      <xdr:colOff>2</xdr:colOff>
      <xdr:row>15</xdr:row>
      <xdr:rowOff>117231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EC258A55-A7DE-4D7E-AE31-DFFB63D3EED4}"/>
            </a:ext>
          </a:extLst>
        </xdr:cNvPr>
        <xdr:cNvSpPr/>
      </xdr:nvSpPr>
      <xdr:spPr>
        <a:xfrm>
          <a:off x="4092088" y="3313968"/>
          <a:ext cx="194164" cy="512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50</xdr:row>
      <xdr:rowOff>47625</xdr:rowOff>
    </xdr:from>
    <xdr:to>
      <xdr:col>4</xdr:col>
      <xdr:colOff>38100</xdr:colOff>
      <xdr:row>51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/>
        </xdr:cNvSpPr>
      </xdr:nvSpPr>
      <xdr:spPr bwMode="auto">
        <a:xfrm>
          <a:off x="2162175" y="8686800"/>
          <a:ext cx="314325" cy="257175"/>
        </a:xfrm>
        <a:prstGeom prst="leftBrace">
          <a:avLst>
            <a:gd name="adj1" fmla="val 8333"/>
            <a:gd name="adj2" fmla="val 2105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333375</xdr:colOff>
      <xdr:row>60</xdr:row>
      <xdr:rowOff>47625</xdr:rowOff>
    </xdr:from>
    <xdr:to>
      <xdr:col>4</xdr:col>
      <xdr:colOff>38100</xdr:colOff>
      <xdr:row>61</xdr:row>
      <xdr:rowOff>142875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/>
        </xdr:cNvSpPr>
      </xdr:nvSpPr>
      <xdr:spPr bwMode="auto">
        <a:xfrm>
          <a:off x="2162175" y="10353675"/>
          <a:ext cx="314325" cy="257175"/>
        </a:xfrm>
        <a:prstGeom prst="leftBrace">
          <a:avLst>
            <a:gd name="adj1" fmla="val 8333"/>
            <a:gd name="adj2" fmla="val 2105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182562</xdr:colOff>
      <xdr:row>78</xdr:row>
      <xdr:rowOff>87314</xdr:rowOff>
    </xdr:from>
    <xdr:to>
      <xdr:col>8</xdr:col>
      <xdr:colOff>237154</xdr:colOff>
      <xdr:row>111</xdr:row>
      <xdr:rowOff>86456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750" y="13501689"/>
          <a:ext cx="4332904" cy="5610955"/>
        </a:xfrm>
        <a:prstGeom prst="rect">
          <a:avLst/>
        </a:prstGeom>
      </xdr:spPr>
    </xdr:pic>
    <xdr:clientData/>
  </xdr:twoCellAnchor>
  <xdr:twoCellAnchor editAs="oneCell">
    <xdr:from>
      <xdr:col>1</xdr:col>
      <xdr:colOff>172057</xdr:colOff>
      <xdr:row>113</xdr:row>
      <xdr:rowOff>63501</xdr:rowOff>
    </xdr:from>
    <xdr:to>
      <xdr:col>8</xdr:col>
      <xdr:colOff>206375</xdr:colOff>
      <xdr:row>146</xdr:row>
      <xdr:rowOff>117174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245" y="19407189"/>
          <a:ext cx="4312630" cy="529242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aron Adkins" id="{A47B8F20-53C9-4F0F-86C9-37EAF672EBBD}" userId="S::AAdkins@PENNONI.com::bb61538c-2e95-4435-8b04-a2a464f6aef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13" dT="2021-04-29T17:57:21.26" personId="{A47B8F20-53C9-4F0F-86C9-37EAF672EBBD}" id="{B4E00C8C-36BF-4E31-9B27-FD5B11201EB3}">
    <text>Spans 1 &amp; 4 use WF 36 X 150, spans 2&amp;3 use WF 36 X 194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4"/>
  <sheetViews>
    <sheetView tabSelected="1" zoomScale="130" zoomScaleNormal="130" zoomScaleSheetLayoutView="115" workbookViewId="0"/>
  </sheetViews>
  <sheetFormatPr defaultColWidth="10.7109375" defaultRowHeight="12.75"/>
  <cols>
    <col min="1" max="16384" width="10.7109375" style="1"/>
  </cols>
  <sheetData>
    <row r="1" spans="1:12" ht="15.75">
      <c r="A1" s="422" t="s">
        <v>78</v>
      </c>
      <c r="B1" s="382"/>
      <c r="C1" s="382"/>
      <c r="D1" s="382"/>
      <c r="E1" s="382"/>
      <c r="F1" s="383" t="s">
        <v>0</v>
      </c>
      <c r="G1" s="423" t="s">
        <v>610</v>
      </c>
      <c r="H1" s="424">
        <v>44297</v>
      </c>
    </row>
    <row r="2" spans="1:12" ht="13.5" thickBot="1">
      <c r="A2" s="425" t="s">
        <v>2</v>
      </c>
      <c r="B2" s="482" t="s">
        <v>611</v>
      </c>
      <c r="C2" s="482"/>
      <c r="D2" s="482"/>
      <c r="E2" s="482"/>
      <c r="F2" s="383" t="s">
        <v>1</v>
      </c>
      <c r="G2" s="540" t="s">
        <v>642</v>
      </c>
      <c r="H2" s="541">
        <v>44685</v>
      </c>
    </row>
    <row r="3" spans="1:12" ht="15.75" thickBot="1">
      <c r="A3" s="382"/>
      <c r="B3" s="382" t="s">
        <v>586</v>
      </c>
      <c r="C3" s="382"/>
      <c r="D3" s="381" t="s">
        <v>3</v>
      </c>
      <c r="E3" s="382"/>
      <c r="F3" s="382"/>
      <c r="G3" s="426" t="s">
        <v>7</v>
      </c>
      <c r="H3" s="382"/>
      <c r="K3" s="485" t="s">
        <v>80</v>
      </c>
      <c r="L3" s="486"/>
    </row>
    <row r="4" spans="1:12">
      <c r="K4" s="84" t="s">
        <v>10</v>
      </c>
      <c r="L4" s="85">
        <v>2</v>
      </c>
    </row>
    <row r="5" spans="1:12">
      <c r="A5" s="8" t="s">
        <v>16</v>
      </c>
      <c r="K5" s="80" t="s">
        <v>212</v>
      </c>
      <c r="L5" s="81">
        <v>1</v>
      </c>
    </row>
    <row r="6" spans="1:12">
      <c r="A6" s="17" t="s">
        <v>18</v>
      </c>
      <c r="K6" s="80" t="s">
        <v>258</v>
      </c>
      <c r="L6" s="81">
        <v>1</v>
      </c>
    </row>
    <row r="7" spans="1:12" ht="14.25">
      <c r="A7" s="17"/>
      <c r="C7" s="5" t="s">
        <v>20</v>
      </c>
      <c r="D7" s="542">
        <f>9+7.25/12</f>
        <v>9.6041666666666661</v>
      </c>
      <c r="E7" s="312" t="s">
        <v>25</v>
      </c>
      <c r="K7" s="80" t="s">
        <v>274</v>
      </c>
      <c r="L7" s="539">
        <v>3</v>
      </c>
    </row>
    <row r="8" spans="1:12" ht="14.25">
      <c r="A8" s="8"/>
      <c r="C8" s="5" t="s">
        <v>21</v>
      </c>
      <c r="D8" s="542">
        <f>9+7.25/12</f>
        <v>9.6041666666666661</v>
      </c>
      <c r="E8" s="312" t="s">
        <v>26</v>
      </c>
      <c r="K8" s="80" t="s">
        <v>326</v>
      </c>
      <c r="L8" s="81">
        <v>1</v>
      </c>
    </row>
    <row r="9" spans="1:12" ht="14.25">
      <c r="C9" s="5" t="s">
        <v>23</v>
      </c>
      <c r="D9" s="542">
        <f>117+10/12+10/12</f>
        <v>118.66666666666666</v>
      </c>
      <c r="E9" s="312" t="s">
        <v>27</v>
      </c>
      <c r="K9" s="80" t="s">
        <v>371</v>
      </c>
      <c r="L9" s="81">
        <v>5</v>
      </c>
    </row>
    <row r="10" spans="1:12" ht="14.25">
      <c r="C10" s="5" t="s">
        <v>24</v>
      </c>
      <c r="D10" s="542">
        <f>117+10/12+10/12</f>
        <v>118.66666666666666</v>
      </c>
      <c r="E10" s="312" t="s">
        <v>28</v>
      </c>
      <c r="K10" s="80"/>
      <c r="L10" s="81"/>
    </row>
    <row r="11" spans="1:12" ht="15" thickBot="1">
      <c r="C11" s="5" t="s">
        <v>324</v>
      </c>
      <c r="D11" s="543">
        <v>5</v>
      </c>
      <c r="E11" s="2"/>
      <c r="G11" s="382"/>
      <c r="H11" s="382"/>
      <c r="K11" s="82"/>
      <c r="L11" s="83"/>
    </row>
    <row r="12" spans="1:12" ht="14.25">
      <c r="C12" s="5" t="s">
        <v>37</v>
      </c>
      <c r="D12" s="542">
        <f>4*12+1</f>
        <v>49</v>
      </c>
      <c r="E12" s="2" t="s">
        <v>207</v>
      </c>
      <c r="G12" s="419"/>
      <c r="H12" s="419"/>
      <c r="I12" s="6"/>
    </row>
    <row r="13" spans="1:12" ht="14.25">
      <c r="C13" s="5" t="s">
        <v>38</v>
      </c>
      <c r="D13" s="542">
        <f>8</f>
        <v>8</v>
      </c>
      <c r="E13" s="2" t="s">
        <v>14</v>
      </c>
      <c r="G13" s="419"/>
      <c r="H13" s="419"/>
      <c r="I13" s="6"/>
    </row>
    <row r="14" spans="1:12">
      <c r="D14" s="544"/>
      <c r="G14" s="546"/>
      <c r="H14" s="546"/>
      <c r="I14" s="310"/>
    </row>
    <row r="15" spans="1:12" ht="14.25">
      <c r="C15" s="5" t="s">
        <v>220</v>
      </c>
      <c r="D15" s="542">
        <f>47.796</f>
        <v>47.795999999999999</v>
      </c>
      <c r="E15" s="2" t="s">
        <v>323</v>
      </c>
      <c r="G15" s="382"/>
      <c r="H15" s="382"/>
    </row>
    <row r="16" spans="1:12" s="6" customFormat="1">
      <c r="C16" s="5" t="s">
        <v>328</v>
      </c>
      <c r="D16" s="542">
        <v>1.6E-2</v>
      </c>
      <c r="E16" s="2" t="s">
        <v>327</v>
      </c>
      <c r="G16" s="546"/>
      <c r="H16" s="546"/>
      <c r="I16" s="310"/>
    </row>
    <row r="17" spans="1:10" s="6" customFormat="1" ht="14.25">
      <c r="C17" s="5" t="s">
        <v>301</v>
      </c>
      <c r="D17" s="542">
        <f>3.66</f>
        <v>3.66</v>
      </c>
      <c r="E17" s="2" t="s">
        <v>300</v>
      </c>
      <c r="G17" s="419"/>
      <c r="H17" s="419"/>
      <c r="I17" s="1"/>
    </row>
    <row r="18" spans="1:10">
      <c r="D18" s="544"/>
      <c r="G18" s="419"/>
      <c r="H18" s="419"/>
    </row>
    <row r="19" spans="1:10" ht="14.25">
      <c r="C19" s="5" t="s">
        <v>332</v>
      </c>
      <c r="D19" s="542">
        <f>7+4/12</f>
        <v>7.333333333333333</v>
      </c>
      <c r="E19" s="2" t="s">
        <v>4</v>
      </c>
      <c r="G19" s="544"/>
      <c r="H19" s="544"/>
      <c r="I19" s="310"/>
    </row>
    <row r="20" spans="1:10" ht="14.25">
      <c r="C20" s="5" t="s">
        <v>333</v>
      </c>
      <c r="D20" s="542">
        <f>8</f>
        <v>8</v>
      </c>
      <c r="E20" s="2" t="s">
        <v>14</v>
      </c>
      <c r="G20" s="419"/>
      <c r="H20" s="419"/>
    </row>
    <row r="21" spans="1:10" ht="14.25">
      <c r="C21" s="5" t="s">
        <v>334</v>
      </c>
      <c r="D21" s="542">
        <f>D20+((D19-(1+4/12))*D23)*12</f>
        <v>9.1232000000000006</v>
      </c>
      <c r="E21" s="2" t="s">
        <v>14</v>
      </c>
      <c r="G21" s="419"/>
      <c r="H21" s="419"/>
    </row>
    <row r="22" spans="1:10">
      <c r="C22" s="5" t="s">
        <v>421</v>
      </c>
      <c r="D22" s="545" t="s">
        <v>612</v>
      </c>
      <c r="G22" s="546"/>
      <c r="H22" s="546"/>
      <c r="I22" s="310"/>
    </row>
    <row r="23" spans="1:10">
      <c r="C23" s="5" t="s">
        <v>629</v>
      </c>
      <c r="D23" s="310">
        <v>1.5599999999999999E-2</v>
      </c>
      <c r="E23" s="2" t="s">
        <v>630</v>
      </c>
      <c r="G23" s="544"/>
      <c r="H23" s="544"/>
      <c r="I23" s="310"/>
    </row>
    <row r="24" spans="1:10" ht="13.5" thickBot="1">
      <c r="G24" s="547"/>
      <c r="H24" s="544"/>
      <c r="I24" s="310"/>
    </row>
    <row r="25" spans="1:10">
      <c r="B25" s="12" t="s">
        <v>202</v>
      </c>
      <c r="C25" s="12" t="s">
        <v>204</v>
      </c>
      <c r="D25" s="149"/>
      <c r="E25" s="12" t="s">
        <v>205</v>
      </c>
      <c r="F25" s="12" t="s">
        <v>205</v>
      </c>
      <c r="G25" s="420"/>
      <c r="H25" s="382"/>
    </row>
    <row r="26" spans="1:10" ht="13.5" thickBot="1">
      <c r="B26" s="13" t="s">
        <v>203</v>
      </c>
      <c r="C26" s="421" t="s">
        <v>9</v>
      </c>
      <c r="D26" s="149"/>
      <c r="E26" s="13" t="s">
        <v>203</v>
      </c>
      <c r="F26" s="13" t="s">
        <v>206</v>
      </c>
      <c r="G26" s="420"/>
      <c r="H26" s="382"/>
    </row>
    <row r="27" spans="1:10">
      <c r="A27" s="310"/>
      <c r="B27" s="548">
        <v>1</v>
      </c>
      <c r="C27" s="549">
        <v>117</v>
      </c>
      <c r="D27" s="463"/>
      <c r="E27" s="548">
        <v>1</v>
      </c>
      <c r="F27" s="549">
        <v>0</v>
      </c>
      <c r="G27" s="547"/>
      <c r="H27" s="544"/>
      <c r="I27" s="310"/>
    </row>
    <row r="28" spans="1:10">
      <c r="A28" s="310"/>
      <c r="B28" s="550">
        <v>2</v>
      </c>
      <c r="C28" s="551"/>
      <c r="D28" s="463"/>
      <c r="E28" s="550">
        <v>2</v>
      </c>
      <c r="F28" s="551">
        <v>0</v>
      </c>
      <c r="G28" s="547"/>
      <c r="H28" s="544"/>
      <c r="I28" s="310"/>
    </row>
    <row r="29" spans="1:10">
      <c r="A29" s="310"/>
      <c r="B29" s="550">
        <v>3</v>
      </c>
      <c r="C29" s="551"/>
      <c r="D29" s="463"/>
      <c r="E29" s="550">
        <v>3</v>
      </c>
      <c r="F29" s="551"/>
      <c r="G29" s="552"/>
      <c r="H29" s="546"/>
      <c r="I29" s="310"/>
    </row>
    <row r="30" spans="1:10">
      <c r="A30" s="310"/>
      <c r="B30" s="550">
        <v>4</v>
      </c>
      <c r="C30" s="551"/>
      <c r="D30" s="463"/>
      <c r="E30" s="550">
        <v>4</v>
      </c>
      <c r="F30" s="551"/>
      <c r="G30" s="552"/>
      <c r="H30" s="546"/>
      <c r="I30" s="310"/>
      <c r="J30" s="401"/>
    </row>
    <row r="31" spans="1:10">
      <c r="A31" s="310"/>
      <c r="B31" s="550">
        <v>5</v>
      </c>
      <c r="C31" s="551"/>
      <c r="D31" s="463"/>
      <c r="E31" s="550">
        <v>5</v>
      </c>
      <c r="F31" s="553"/>
      <c r="G31" s="552"/>
      <c r="H31" s="546"/>
      <c r="I31" s="310"/>
    </row>
    <row r="32" spans="1:10">
      <c r="A32" s="310"/>
      <c r="B32" s="550">
        <v>6</v>
      </c>
      <c r="C32" s="551"/>
      <c r="D32" s="463"/>
      <c r="E32" s="550">
        <v>6</v>
      </c>
      <c r="F32" s="551"/>
      <c r="G32" s="547"/>
      <c r="H32" s="544"/>
      <c r="I32" s="310"/>
    </row>
    <row r="33" spans="1:9">
      <c r="A33" s="310"/>
      <c r="B33" s="550">
        <v>7</v>
      </c>
      <c r="C33" s="551"/>
      <c r="D33" s="554"/>
      <c r="E33" s="550">
        <v>7</v>
      </c>
      <c r="F33" s="551"/>
      <c r="G33" s="552"/>
      <c r="H33" s="546"/>
      <c r="I33" s="310"/>
    </row>
    <row r="34" spans="1:9">
      <c r="A34" s="310"/>
      <c r="B34" s="550">
        <v>8</v>
      </c>
      <c r="C34" s="551"/>
      <c r="D34" s="310"/>
      <c r="E34" s="550">
        <v>8</v>
      </c>
      <c r="F34" s="551"/>
      <c r="G34" s="552"/>
      <c r="H34" s="546"/>
      <c r="I34" s="310"/>
    </row>
    <row r="35" spans="1:9">
      <c r="A35" s="310"/>
      <c r="B35" s="550">
        <v>9</v>
      </c>
      <c r="C35" s="551"/>
      <c r="D35" s="310"/>
      <c r="E35" s="550">
        <v>9</v>
      </c>
      <c r="F35" s="551"/>
      <c r="G35" s="547"/>
      <c r="H35" s="544"/>
      <c r="I35" s="310"/>
    </row>
    <row r="36" spans="1:9" ht="13.5" thickBot="1">
      <c r="A36" s="310"/>
      <c r="B36" s="555">
        <v>10</v>
      </c>
      <c r="C36" s="556"/>
      <c r="D36" s="310"/>
      <c r="E36" s="550">
        <v>10</v>
      </c>
      <c r="F36" s="551"/>
      <c r="G36" s="547"/>
      <c r="H36" s="544"/>
      <c r="I36" s="310"/>
    </row>
    <row r="37" spans="1:9" ht="13.5" thickBot="1">
      <c r="A37" s="310"/>
      <c r="B37" s="310"/>
      <c r="C37" s="432"/>
      <c r="D37" s="463"/>
      <c r="E37" s="555">
        <v>11</v>
      </c>
      <c r="F37" s="556"/>
      <c r="G37" s="544"/>
      <c r="H37" s="544"/>
      <c r="I37" s="310"/>
    </row>
    <row r="38" spans="1:9">
      <c r="A38" s="431" t="s">
        <v>19</v>
      </c>
      <c r="B38" s="310"/>
      <c r="C38" s="432"/>
      <c r="D38" s="463"/>
      <c r="E38" s="312"/>
      <c r="F38" s="310"/>
      <c r="G38" s="544"/>
      <c r="H38" s="544"/>
      <c r="I38" s="310"/>
    </row>
    <row r="39" spans="1:9" ht="14.25">
      <c r="A39" s="431"/>
      <c r="B39" s="310"/>
      <c r="C39" s="310"/>
      <c r="D39" s="432" t="s">
        <v>129</v>
      </c>
      <c r="E39" s="542">
        <v>1</v>
      </c>
      <c r="F39" s="312" t="s">
        <v>587</v>
      </c>
      <c r="G39" s="544"/>
      <c r="H39" s="544"/>
      <c r="I39" s="310"/>
    </row>
    <row r="40" spans="1:9">
      <c r="A40" s="431"/>
      <c r="B40" s="310"/>
      <c r="C40" s="310"/>
      <c r="D40" s="432" t="s">
        <v>46</v>
      </c>
      <c r="E40" s="542">
        <v>0.06</v>
      </c>
      <c r="F40" s="312" t="s">
        <v>613</v>
      </c>
      <c r="G40" s="544"/>
      <c r="H40" s="544"/>
      <c r="I40" s="310"/>
    </row>
    <row r="41" spans="1:9">
      <c r="A41" s="431"/>
      <c r="B41" s="310"/>
      <c r="C41" s="310"/>
      <c r="D41" s="432" t="s">
        <v>47</v>
      </c>
      <c r="E41" s="542">
        <v>0</v>
      </c>
      <c r="F41" s="312" t="s">
        <v>48</v>
      </c>
      <c r="G41" s="310"/>
      <c r="H41" s="310"/>
      <c r="I41" s="310"/>
    </row>
    <row r="42" spans="1:9">
      <c r="A42" s="17"/>
      <c r="C42" s="5"/>
      <c r="D42" s="10"/>
      <c r="E42" s="2"/>
    </row>
    <row r="43" spans="1:9">
      <c r="A43" s="17" t="s">
        <v>102</v>
      </c>
      <c r="C43" s="5"/>
      <c r="D43" s="10"/>
      <c r="E43" s="2"/>
    </row>
    <row r="44" spans="1:9" ht="15.75">
      <c r="A44" s="17"/>
      <c r="D44" s="5" t="s">
        <v>54</v>
      </c>
      <c r="E44" s="557">
        <v>150</v>
      </c>
      <c r="F44" s="2" t="s">
        <v>55</v>
      </c>
    </row>
    <row r="45" spans="1:9" ht="14.25">
      <c r="A45" s="17"/>
      <c r="D45" s="5" t="s">
        <v>164</v>
      </c>
      <c r="E45" s="557">
        <v>1</v>
      </c>
      <c r="F45" s="312" t="s">
        <v>165</v>
      </c>
    </row>
    <row r="46" spans="1:9" ht="14.25">
      <c r="A46" s="17"/>
      <c r="C46" s="5"/>
      <c r="D46" s="96" t="s">
        <v>130</v>
      </c>
      <c r="E46" s="557">
        <v>4.5</v>
      </c>
      <c r="F46" s="312" t="s">
        <v>614</v>
      </c>
    </row>
    <row r="47" spans="1:9" ht="14.25">
      <c r="A47" s="17"/>
      <c r="C47" s="5"/>
      <c r="D47" s="96" t="s">
        <v>131</v>
      </c>
      <c r="E47" s="557">
        <v>60</v>
      </c>
      <c r="F47" s="312" t="s">
        <v>588</v>
      </c>
    </row>
    <row r="48" spans="1:9" ht="14.25">
      <c r="A48" s="17"/>
      <c r="C48" s="5"/>
      <c r="D48" s="96" t="s">
        <v>161</v>
      </c>
      <c r="E48" s="558">
        <v>29000</v>
      </c>
      <c r="F48" s="312" t="s">
        <v>162</v>
      </c>
    </row>
    <row r="49" spans="1:14" ht="14.25">
      <c r="A49" s="17"/>
      <c r="C49" s="5"/>
      <c r="D49" s="96" t="s">
        <v>163</v>
      </c>
      <c r="E49" s="559">
        <f>120000*E45*((E44/1000)^2)*(E46^0.33)</f>
        <v>4435.3091222225848</v>
      </c>
      <c r="F49" s="312" t="s">
        <v>166</v>
      </c>
    </row>
    <row r="50" spans="1:14">
      <c r="A50" s="17"/>
      <c r="C50" s="5"/>
      <c r="D50" s="96" t="s">
        <v>216</v>
      </c>
      <c r="E50" s="560">
        <f>IF(L5=1,1,7.5*(E44/1000))</f>
        <v>1</v>
      </c>
      <c r="F50" s="312" t="s">
        <v>151</v>
      </c>
    </row>
    <row r="51" spans="1:14" ht="14.25">
      <c r="A51" s="17"/>
      <c r="C51" s="5"/>
      <c r="D51" s="96" t="s">
        <v>167</v>
      </c>
      <c r="E51" s="561">
        <f>E48/E49</f>
        <v>6.5384394189570632</v>
      </c>
      <c r="F51" s="312" t="s">
        <v>168</v>
      </c>
    </row>
    <row r="52" spans="1:14" s="272" customFormat="1">
      <c r="A52" s="17"/>
      <c r="C52" s="5"/>
      <c r="D52" s="96"/>
      <c r="E52" s="418"/>
      <c r="F52" s="312"/>
    </row>
    <row r="53" spans="1:14" s="272" customFormat="1">
      <c r="A53" s="17" t="s">
        <v>436</v>
      </c>
      <c r="C53" s="5"/>
      <c r="D53" s="96"/>
      <c r="E53" s="418"/>
      <c r="F53" s="312"/>
      <c r="H53" s="7" t="s">
        <v>437</v>
      </c>
    </row>
    <row r="54" spans="1:14" s="272" customFormat="1" ht="14.25">
      <c r="A54" s="17"/>
      <c r="D54" s="5" t="s">
        <v>438</v>
      </c>
      <c r="E54" s="557">
        <v>1</v>
      </c>
      <c r="F54" s="313" t="s">
        <v>441</v>
      </c>
    </row>
    <row r="55" spans="1:14" s="272" customFormat="1" ht="14.25">
      <c r="A55" s="17"/>
      <c r="C55" s="5"/>
      <c r="D55" s="5" t="s">
        <v>439</v>
      </c>
      <c r="E55" s="557">
        <v>1</v>
      </c>
      <c r="F55" s="313" t="s">
        <v>443</v>
      </c>
    </row>
    <row r="56" spans="1:14" s="272" customFormat="1" ht="14.25">
      <c r="A56" s="17"/>
      <c r="C56" s="5"/>
      <c r="D56" s="5" t="s">
        <v>442</v>
      </c>
      <c r="E56" s="557">
        <v>1</v>
      </c>
      <c r="F56" s="313" t="s">
        <v>444</v>
      </c>
    </row>
    <row r="57" spans="1:14" s="272" customFormat="1" ht="14.25">
      <c r="A57" s="17"/>
      <c r="C57" s="5"/>
      <c r="D57" s="5" t="s">
        <v>440</v>
      </c>
      <c r="E57" s="562">
        <f>MAX(E54*E55*E56,0.95)</f>
        <v>1</v>
      </c>
      <c r="F57" s="312" t="s">
        <v>445</v>
      </c>
    </row>
    <row r="59" spans="1:14" ht="13.5" thickBot="1">
      <c r="A59" s="17" t="s">
        <v>101</v>
      </c>
      <c r="C59" s="5"/>
      <c r="D59" s="10"/>
      <c r="E59" s="2"/>
      <c r="H59" s="316" t="s">
        <v>619</v>
      </c>
    </row>
    <row r="60" spans="1:14" s="39" customFormat="1" ht="12.75" customHeight="1">
      <c r="B60" s="38"/>
      <c r="C60" s="38"/>
      <c r="D60" s="38" t="s">
        <v>125</v>
      </c>
      <c r="E60" s="38" t="s">
        <v>109</v>
      </c>
      <c r="F60" s="38" t="s">
        <v>110</v>
      </c>
      <c r="G60" s="38" t="s">
        <v>111</v>
      </c>
      <c r="I60" s="367"/>
      <c r="J60" s="367"/>
      <c r="K60" s="5"/>
      <c r="L60" s="5" t="s">
        <v>615</v>
      </c>
      <c r="M60" s="380">
        <f>B98/12</f>
        <v>7.229166666666667</v>
      </c>
      <c r="N60" s="2" t="s">
        <v>4</v>
      </c>
    </row>
    <row r="61" spans="1:14" s="39" customFormat="1" ht="16.5" thickBot="1">
      <c r="B61" s="42" t="s">
        <v>79</v>
      </c>
      <c r="C61" s="42" t="s">
        <v>103</v>
      </c>
      <c r="D61" s="42" t="s">
        <v>108</v>
      </c>
      <c r="E61" s="42" t="s">
        <v>126</v>
      </c>
      <c r="F61" s="42" t="s">
        <v>127</v>
      </c>
      <c r="G61" s="42" t="s">
        <v>128</v>
      </c>
    </row>
    <row r="62" spans="1:14">
      <c r="A62" s="89"/>
      <c r="B62" s="489" t="s">
        <v>483</v>
      </c>
      <c r="C62" s="90" t="s">
        <v>104</v>
      </c>
      <c r="D62" s="412">
        <v>5</v>
      </c>
      <c r="E62" s="413">
        <v>6</v>
      </c>
      <c r="F62" s="14">
        <f>IF(D62=3,0.375,IF(D62=4,0.5,IF(D62=5,0.625,IF(D62=6,0.75,IF(D62=7,0.875,IF(D62=8,1,"ERROR"))))))</f>
        <v>0.625</v>
      </c>
      <c r="G62" s="14">
        <f>IF(D62=3,0.11,IF(D62=4,0.2,IF(D62=5,0.31,IF(D62=6,0.44,IF(D62=7,0.6,IF(D62=8,0.79,"ERROR"))))))</f>
        <v>0.31</v>
      </c>
    </row>
    <row r="63" spans="1:14">
      <c r="A63" s="89"/>
      <c r="B63" s="490" t="s">
        <v>106</v>
      </c>
      <c r="C63" s="91" t="s">
        <v>105</v>
      </c>
      <c r="D63" s="414">
        <f>D62</f>
        <v>5</v>
      </c>
      <c r="E63" s="415">
        <f t="shared" ref="E63:G63" si="0">E62</f>
        <v>6</v>
      </c>
      <c r="F63" s="15">
        <f t="shared" si="0"/>
        <v>0.625</v>
      </c>
      <c r="G63" s="15">
        <f t="shared" si="0"/>
        <v>0.31</v>
      </c>
    </row>
    <row r="64" spans="1:14">
      <c r="A64" s="89"/>
      <c r="B64" s="490" t="s">
        <v>117</v>
      </c>
      <c r="C64" s="91" t="s">
        <v>104</v>
      </c>
      <c r="D64" s="416">
        <v>4</v>
      </c>
      <c r="E64" s="417">
        <v>11.5</v>
      </c>
      <c r="F64" s="15">
        <f t="shared" ref="F64:F65" si="1">IF(D64=3,0.375,IF(D64=4,0.5,IF(D64=5,0.625,IF(D64=6,0.75,IF(D64=7,0.875,IF(D64=8,1,"ERROR"))))))</f>
        <v>0.5</v>
      </c>
      <c r="G64" s="15">
        <f t="shared" ref="G64:G65" si="2">IF(D64=3,0.11,IF(D64=4,0.2,IF(D64=5,0.31,IF(D64=6,0.44,IF(D64=7,0.6,IF(D64=8,0.79,"ERROR"))))))</f>
        <v>0.2</v>
      </c>
    </row>
    <row r="65" spans="2:8">
      <c r="B65" s="490" t="s">
        <v>107</v>
      </c>
      <c r="C65" s="91" t="s">
        <v>105</v>
      </c>
      <c r="D65" s="416">
        <v>5</v>
      </c>
      <c r="E65" s="417">
        <v>9.75</v>
      </c>
      <c r="F65" s="15">
        <f t="shared" si="1"/>
        <v>0.625</v>
      </c>
      <c r="G65" s="15">
        <f t="shared" si="2"/>
        <v>0.31</v>
      </c>
    </row>
    <row r="66" spans="2:8">
      <c r="B66" s="490" t="s">
        <v>467</v>
      </c>
      <c r="C66" s="487" t="s">
        <v>104</v>
      </c>
      <c r="D66" s="492">
        <v>5</v>
      </c>
      <c r="E66" s="494">
        <v>12</v>
      </c>
      <c r="F66" s="497">
        <f>IF(D66=0,"-----",IF(D66=3,0.375,IF(D66=4,0.5,IF(D66=5,0.625,IF(D66=6,0.75,IF(D66=7,0.875,IF(D66=8,1,"ERROR")))))))</f>
        <v>0.625</v>
      </c>
      <c r="G66" s="497">
        <f>IF(D66=0,"-----",IF(D66=3,0.11,IF(D66=4,0.2,IF(D66=5,0.31,IF(D66=6,0.44,IF(D66=7,0.6,IF(D66=8,0.79,"ERROR")))))))</f>
        <v>0.31</v>
      </c>
    </row>
    <row r="67" spans="2:8">
      <c r="B67" s="490" t="s">
        <v>112</v>
      </c>
      <c r="C67" s="487"/>
      <c r="D67" s="492"/>
      <c r="E67" s="494"/>
      <c r="F67" s="497"/>
      <c r="G67" s="497"/>
    </row>
    <row r="68" spans="2:8">
      <c r="B68" s="490" t="s">
        <v>116</v>
      </c>
      <c r="C68" s="487" t="s">
        <v>104</v>
      </c>
      <c r="D68" s="492">
        <v>4</v>
      </c>
      <c r="E68" s="495">
        <f>IF(D68&gt;0,E64,"-----")</f>
        <v>11.5</v>
      </c>
      <c r="F68" s="497">
        <f>IF(D68=0,"-----",IF(D68=3,0.375,IF(D68=4,0.5,IF(D68=5,0.625,IF(D68=6,0.75,IF(D68=7,0.875,IF(D68=8,1,"ERROR")))))))</f>
        <v>0.5</v>
      </c>
      <c r="G68" s="497">
        <f>IF(D68=0,"-----",IF(D68=3,0.11,IF(D68=4,0.2,IF(D68=5,0.31,IF(D68=6,0.44,IF(D68=7,0.6,IF(D68=8,0.79,"ERROR")))))))</f>
        <v>0.2</v>
      </c>
    </row>
    <row r="69" spans="2:8" ht="13.5" thickBot="1">
      <c r="B69" s="491" t="s">
        <v>113</v>
      </c>
      <c r="C69" s="488"/>
      <c r="D69" s="493"/>
      <c r="E69" s="496"/>
      <c r="F69" s="498"/>
      <c r="G69" s="498"/>
    </row>
    <row r="70" spans="2:8" s="272" customFormat="1">
      <c r="B70" s="294" t="s">
        <v>468</v>
      </c>
      <c r="C70" s="93"/>
      <c r="D70" s="94"/>
      <c r="E70" s="293"/>
      <c r="F70" s="95"/>
      <c r="G70" s="95"/>
    </row>
    <row r="71" spans="2:8" s="272" customFormat="1">
      <c r="B71" s="294" t="s">
        <v>589</v>
      </c>
      <c r="C71" s="93"/>
      <c r="D71" s="94"/>
      <c r="E71" s="293"/>
      <c r="F71" s="314"/>
      <c r="G71" s="95"/>
    </row>
    <row r="72" spans="2:8" s="272" customFormat="1">
      <c r="B72" s="294" t="s">
        <v>487</v>
      </c>
      <c r="C72" s="93"/>
      <c r="D72" s="94"/>
      <c r="E72" s="293"/>
      <c r="F72" s="95"/>
      <c r="G72" s="95"/>
    </row>
    <row r="73" spans="2:8" s="272" customFormat="1">
      <c r="B73" s="294" t="s">
        <v>488</v>
      </c>
      <c r="C73" s="93"/>
      <c r="D73" s="94"/>
      <c r="E73" s="293"/>
      <c r="F73" s="95"/>
      <c r="G73" s="95"/>
    </row>
    <row r="74" spans="2:8" s="272" customFormat="1">
      <c r="B74" s="294"/>
      <c r="C74" s="93"/>
      <c r="D74" s="94"/>
      <c r="E74" s="293"/>
      <c r="F74" s="95"/>
      <c r="G74" s="95"/>
    </row>
    <row r="75" spans="2:8" s="272" customFormat="1">
      <c r="B75" s="294"/>
      <c r="C75" s="5" t="s">
        <v>489</v>
      </c>
      <c r="D75" s="386">
        <f>E62</f>
        <v>6</v>
      </c>
      <c r="E75" s="405" t="str">
        <f>IF(D75=F75,"inches      =",IF(D75&lt;F75,"inches      &lt;","inches      &gt;"))</f>
        <v>inches      &gt;</v>
      </c>
      <c r="F75" s="406">
        <v>5</v>
      </c>
      <c r="G75" s="407" t="str">
        <f>IF(D75&gt;=F75,"OK","NG, Increase Bar Spacing")</f>
        <v>OK</v>
      </c>
    </row>
    <row r="76" spans="2:8">
      <c r="B76" s="92"/>
      <c r="C76" s="93"/>
      <c r="D76" s="408"/>
      <c r="E76" s="409"/>
      <c r="F76" s="410"/>
      <c r="G76" s="410"/>
    </row>
    <row r="77" spans="2:8" ht="14.25">
      <c r="B77" s="563"/>
      <c r="C77" s="432" t="s">
        <v>118</v>
      </c>
      <c r="D77" s="542">
        <v>2.5</v>
      </c>
      <c r="E77" s="564" t="s">
        <v>14</v>
      </c>
      <c r="F77" s="565"/>
      <c r="G77" s="565"/>
      <c r="H77" s="432" t="s">
        <v>590</v>
      </c>
    </row>
    <row r="78" spans="2:8">
      <c r="B78" s="563"/>
      <c r="C78" s="432" t="str">
        <f>IF(D77=D78,"=",IF(D77&lt;D78,"&lt;","&gt;"))</f>
        <v>=</v>
      </c>
      <c r="D78" s="566">
        <v>2.5</v>
      </c>
      <c r="E78" s="564" t="s">
        <v>14</v>
      </c>
      <c r="F78" s="567" t="str">
        <f>IF(D77&gt;=D78,"OK","NG, Increase Cover")</f>
        <v>OK</v>
      </c>
      <c r="G78" s="565"/>
      <c r="H78" s="432" t="s">
        <v>193</v>
      </c>
    </row>
    <row r="79" spans="2:8" ht="14.25">
      <c r="B79" s="563"/>
      <c r="C79" s="432" t="s">
        <v>119</v>
      </c>
      <c r="D79" s="542">
        <v>1.5</v>
      </c>
      <c r="E79" s="564" t="s">
        <v>14</v>
      </c>
      <c r="F79" s="565"/>
      <c r="G79" s="565"/>
      <c r="H79" s="432" t="s">
        <v>591</v>
      </c>
    </row>
    <row r="80" spans="2:8">
      <c r="B80" s="563"/>
      <c r="C80" s="432" t="str">
        <f>IF(D79=D80,"=",IF(D79&lt;D80,"&lt;","&gt;"))</f>
        <v>&gt;</v>
      </c>
      <c r="D80" s="566">
        <v>1</v>
      </c>
      <c r="E80" s="564" t="s">
        <v>14</v>
      </c>
      <c r="F80" s="567" t="str">
        <f>IF(D79&gt;=D80,"OK","NG, Increase Cover")</f>
        <v>OK</v>
      </c>
      <c r="G80" s="565"/>
      <c r="H80" s="432" t="s">
        <v>193</v>
      </c>
    </row>
    <row r="81" spans="1:8">
      <c r="D81" s="10"/>
    </row>
    <row r="82" spans="1:8">
      <c r="C82" s="5"/>
      <c r="D82" s="10"/>
      <c r="E82" s="2"/>
    </row>
    <row r="83" spans="1:8">
      <c r="A83" s="8" t="s">
        <v>17</v>
      </c>
      <c r="C83" s="5"/>
      <c r="D83" s="10"/>
      <c r="E83" s="2"/>
      <c r="H83" s="7" t="s">
        <v>602</v>
      </c>
    </row>
    <row r="84" spans="1:8" ht="14.25">
      <c r="B84" s="5" t="s">
        <v>22</v>
      </c>
      <c r="C84" s="568">
        <f>D7</f>
        <v>9.6041666666666661</v>
      </c>
      <c r="D84" s="2" t="s">
        <v>4</v>
      </c>
      <c r="E84" s="2"/>
    </row>
    <row r="85" spans="1:8" ht="14.25">
      <c r="B85" s="5" t="s">
        <v>29</v>
      </c>
      <c r="C85" s="568">
        <f>D8</f>
        <v>9.6041666666666661</v>
      </c>
      <c r="D85" s="2" t="s">
        <v>4</v>
      </c>
      <c r="E85" s="2"/>
    </row>
    <row r="86" spans="1:8">
      <c r="B86" s="5" t="s">
        <v>30</v>
      </c>
      <c r="C86" s="568">
        <f>C84/2</f>
        <v>4.802083333333333</v>
      </c>
      <c r="D86" s="2" t="s">
        <v>4</v>
      </c>
      <c r="E86" s="2"/>
    </row>
    <row r="87" spans="1:8" ht="14.25">
      <c r="B87" s="5" t="s">
        <v>31</v>
      </c>
      <c r="C87" s="568">
        <f>D9/3</f>
        <v>39.55555555555555</v>
      </c>
      <c r="D87" s="2" t="s">
        <v>4</v>
      </c>
      <c r="E87" s="2"/>
    </row>
    <row r="88" spans="1:8" ht="14.25">
      <c r="B88" s="5" t="s">
        <v>32</v>
      </c>
      <c r="C88" s="568">
        <f>D10/3</f>
        <v>39.55555555555555</v>
      </c>
      <c r="D88" s="2" t="s">
        <v>4</v>
      </c>
      <c r="E88" s="2"/>
    </row>
    <row r="89" spans="1:8">
      <c r="C89" s="569"/>
      <c r="D89" s="10"/>
      <c r="E89" s="2"/>
    </row>
    <row r="90" spans="1:8">
      <c r="B90" s="5" t="s">
        <v>33</v>
      </c>
      <c r="C90" s="568">
        <f>((C86-0)/(0-D9))*(C84-C85)+C84</f>
        <v>9.6041666666666661</v>
      </c>
      <c r="D90" s="2" t="s">
        <v>4</v>
      </c>
      <c r="E90" s="2"/>
    </row>
    <row r="91" spans="1:8" ht="14.25">
      <c r="B91" s="5" t="s">
        <v>34</v>
      </c>
      <c r="C91" s="568">
        <f>((C87-0)/(0-D9))*(C84-C85)+C84</f>
        <v>9.6041666666666661</v>
      </c>
      <c r="D91" s="2" t="s">
        <v>4</v>
      </c>
      <c r="E91" s="2"/>
    </row>
    <row r="92" spans="1:8" ht="14.25">
      <c r="B92" s="5" t="s">
        <v>35</v>
      </c>
      <c r="C92" s="568">
        <f>((C88-0)/(0-D9))*(C84-C85)+C84</f>
        <v>9.6041666666666661</v>
      </c>
      <c r="D92" s="2" t="s">
        <v>4</v>
      </c>
      <c r="E92" s="2"/>
    </row>
    <row r="93" spans="1:8">
      <c r="C93" s="569"/>
      <c r="D93" s="10"/>
      <c r="E93" s="2"/>
    </row>
    <row r="94" spans="1:8" ht="14.25">
      <c r="B94" s="5" t="s">
        <v>36</v>
      </c>
      <c r="C94" s="568">
        <f>MAX(C90:C92)</f>
        <v>9.6041666666666661</v>
      </c>
      <c r="D94" s="2" t="s">
        <v>4</v>
      </c>
      <c r="E94" s="2"/>
    </row>
    <row r="95" spans="1:8" ht="13.5" thickBot="1">
      <c r="C95" s="5"/>
      <c r="D95" s="10"/>
      <c r="E95" s="2"/>
    </row>
    <row r="96" spans="1:8">
      <c r="A96" s="112"/>
      <c r="B96" s="113"/>
      <c r="C96" s="113"/>
      <c r="D96" s="114"/>
      <c r="E96" s="312"/>
    </row>
    <row r="97" spans="1:8">
      <c r="A97" s="115" t="s">
        <v>39</v>
      </c>
      <c r="B97" s="109"/>
      <c r="C97" s="110"/>
      <c r="D97" s="116"/>
      <c r="E97" s="312"/>
    </row>
    <row r="98" spans="1:8">
      <c r="A98" s="117" t="s">
        <v>40</v>
      </c>
      <c r="B98" s="397">
        <f>C94*12-D12+(D12-D13)/2</f>
        <v>86.75</v>
      </c>
      <c r="C98" s="111" t="s">
        <v>14</v>
      </c>
      <c r="D98" s="116"/>
      <c r="E98" s="312"/>
    </row>
    <row r="99" spans="1:8" ht="13.5" thickBot="1">
      <c r="A99" s="118"/>
      <c r="B99" s="119"/>
      <c r="C99" s="120"/>
      <c r="D99" s="121"/>
      <c r="E99" s="312"/>
    </row>
    <row r="100" spans="1:8">
      <c r="C100" s="5"/>
      <c r="D100" s="10"/>
      <c r="E100" s="2"/>
    </row>
    <row r="101" spans="1:8">
      <c r="C101" s="5"/>
      <c r="D101" s="10"/>
      <c r="E101" s="2"/>
    </row>
    <row r="102" spans="1:8">
      <c r="A102" s="8" t="s">
        <v>43</v>
      </c>
      <c r="C102" s="5"/>
      <c r="G102" s="310"/>
      <c r="H102" s="311" t="s">
        <v>592</v>
      </c>
    </row>
    <row r="103" spans="1:8" ht="14.25">
      <c r="C103" s="5" t="s">
        <v>42</v>
      </c>
      <c r="D103" s="2" t="s">
        <v>41</v>
      </c>
      <c r="E103" s="5"/>
      <c r="H103" s="7"/>
    </row>
    <row r="104" spans="1:8">
      <c r="C104" s="18" t="s">
        <v>6</v>
      </c>
      <c r="D104" s="568">
        <f>MAX(CEILING(((B98/12)+17)*12/36,0.25),8.5)</f>
        <v>8.5</v>
      </c>
      <c r="E104" s="381" t="str">
        <f>IF(D104=F104,"inches      =",IF(D104&lt;F104,"inches      &lt;","inches      &gt;"))</f>
        <v>inches      =</v>
      </c>
      <c r="F104" s="402">
        <v>8.5</v>
      </c>
      <c r="G104" s="382"/>
      <c r="H104" s="403" t="str">
        <f>IF(D104&gt;=F104,"OK","N/G")</f>
        <v>OK</v>
      </c>
    </row>
    <row r="105" spans="1:8">
      <c r="C105" s="18" t="s">
        <v>6</v>
      </c>
      <c r="D105" s="568">
        <f>D104</f>
        <v>8.5</v>
      </c>
      <c r="E105" s="381" t="str">
        <f>IF(D105=F105,"inches      =",IF(D105&lt;F105,"inches      &lt;","inches      &gt;"))</f>
        <v>inches      &gt;</v>
      </c>
      <c r="F105" s="402">
        <v>7</v>
      </c>
      <c r="G105" s="382"/>
      <c r="H105" s="403" t="str">
        <f>IF(D105&gt;=F105,"OK","N/G")</f>
        <v>OK</v>
      </c>
    </row>
    <row r="106" spans="1:8">
      <c r="D106" s="544"/>
      <c r="E106" s="382"/>
      <c r="F106" s="382"/>
      <c r="G106" s="382"/>
      <c r="H106" s="382"/>
    </row>
    <row r="107" spans="1:8" ht="14.25">
      <c r="A107" s="31"/>
      <c r="B107" s="31"/>
      <c r="C107" s="32" t="s">
        <v>44</v>
      </c>
      <c r="D107" s="570" t="s">
        <v>45</v>
      </c>
      <c r="E107" s="404"/>
      <c r="F107" s="404"/>
      <c r="G107" s="404"/>
      <c r="H107" s="382"/>
    </row>
    <row r="108" spans="1:8">
      <c r="C108" s="5" t="s">
        <v>6</v>
      </c>
      <c r="D108" s="568">
        <f>D104-E39</f>
        <v>7.5</v>
      </c>
      <c r="E108" s="381" t="s">
        <v>14</v>
      </c>
      <c r="F108" s="382"/>
      <c r="G108" s="382"/>
      <c r="H108" s="382"/>
    </row>
    <row r="109" spans="1:8" ht="13.5" thickBot="1"/>
    <row r="110" spans="1:8">
      <c r="B110" s="122"/>
      <c r="C110" s="123"/>
      <c r="D110" s="123"/>
      <c r="E110" s="123"/>
      <c r="F110" s="124"/>
    </row>
    <row r="111" spans="1:8" ht="14.25">
      <c r="B111" s="125"/>
      <c r="C111" s="126"/>
      <c r="D111" s="110" t="s">
        <v>221</v>
      </c>
      <c r="E111" s="397">
        <f>D104</f>
        <v>8.5</v>
      </c>
      <c r="F111" s="127" t="s">
        <v>14</v>
      </c>
    </row>
    <row r="112" spans="1:8" ht="14.25">
      <c r="B112" s="125"/>
      <c r="C112" s="126"/>
      <c r="D112" s="110" t="s">
        <v>222</v>
      </c>
      <c r="E112" s="397">
        <f>D108</f>
        <v>7.5</v>
      </c>
      <c r="F112" s="127" t="s">
        <v>14</v>
      </c>
    </row>
    <row r="113" spans="1:9" ht="13.5" thickBot="1">
      <c r="B113" s="128"/>
      <c r="C113" s="129"/>
      <c r="D113" s="129"/>
      <c r="E113" s="129"/>
      <c r="F113" s="130"/>
    </row>
    <row r="116" spans="1:9">
      <c r="A116" s="8" t="s">
        <v>95</v>
      </c>
      <c r="H116" s="7"/>
    </row>
    <row r="117" spans="1:9">
      <c r="A117" s="17" t="s">
        <v>49</v>
      </c>
      <c r="G117" s="310"/>
      <c r="H117" s="311" t="s">
        <v>50</v>
      </c>
      <c r="I117" s="310"/>
    </row>
    <row r="118" spans="1:9" ht="15.75">
      <c r="E118" s="310"/>
      <c r="F118" s="432" t="s">
        <v>51</v>
      </c>
      <c r="G118" s="568">
        <f>26+6.6*B98/12</f>
        <v>73.712500000000006</v>
      </c>
      <c r="H118" s="2" t="s">
        <v>14</v>
      </c>
    </row>
    <row r="119" spans="1:9" ht="15.75">
      <c r="E119" s="310"/>
      <c r="F119" s="432" t="s">
        <v>52</v>
      </c>
      <c r="G119" s="568">
        <f>48+3*B98/12</f>
        <v>69.6875</v>
      </c>
      <c r="H119" s="2" t="s">
        <v>14</v>
      </c>
    </row>
    <row r="120" spans="1:9">
      <c r="E120" s="310"/>
      <c r="F120" s="310"/>
      <c r="G120" s="310"/>
    </row>
    <row r="121" spans="1:9">
      <c r="A121" s="17" t="s">
        <v>58</v>
      </c>
      <c r="E121" s="310"/>
      <c r="F121" s="310"/>
      <c r="G121" s="310"/>
    </row>
    <row r="122" spans="1:9" ht="14.25">
      <c r="D122" s="5" t="s">
        <v>53</v>
      </c>
      <c r="E122" s="568">
        <f>(E111/12)*(E44/1000)</f>
        <v>0.10625</v>
      </c>
      <c r="F122" s="312" t="s">
        <v>5</v>
      </c>
      <c r="G122" s="310"/>
    </row>
    <row r="123" spans="1:9" ht="14.25">
      <c r="D123" s="5" t="s">
        <v>56</v>
      </c>
      <c r="E123" s="568">
        <f>E41</f>
        <v>0</v>
      </c>
      <c r="F123" s="312" t="s">
        <v>5</v>
      </c>
      <c r="G123" s="310"/>
    </row>
    <row r="124" spans="1:9" ht="14.25">
      <c r="D124" s="5" t="s">
        <v>57</v>
      </c>
      <c r="E124" s="568">
        <f>E40</f>
        <v>0.06</v>
      </c>
      <c r="F124" s="312" t="s">
        <v>5</v>
      </c>
      <c r="G124" s="310"/>
    </row>
    <row r="125" spans="1:9">
      <c r="E125" s="544"/>
      <c r="F125" s="310"/>
      <c r="G125" s="310"/>
    </row>
    <row r="126" spans="1:9">
      <c r="A126" s="17" t="s">
        <v>75</v>
      </c>
      <c r="E126" s="544"/>
      <c r="F126" s="310"/>
      <c r="G126" s="310"/>
      <c r="H126" s="311" t="s">
        <v>76</v>
      </c>
    </row>
    <row r="127" spans="1:9">
      <c r="D127" s="5" t="s">
        <v>77</v>
      </c>
      <c r="E127" s="568">
        <f>IF(L4=1,0.25*D12,IF(L4=2,MIN(D12/3,15),"ERROR"))</f>
        <v>15</v>
      </c>
      <c r="F127" s="312" t="s">
        <v>14</v>
      </c>
      <c r="G127" s="310"/>
    </row>
    <row r="128" spans="1:9">
      <c r="E128" s="310"/>
      <c r="F128" s="310"/>
      <c r="G128" s="310"/>
    </row>
    <row r="129" spans="1:9">
      <c r="A129" s="17" t="s">
        <v>81</v>
      </c>
      <c r="D129" s="382"/>
      <c r="E129" s="382"/>
      <c r="F129" s="382"/>
      <c r="G129" s="382"/>
    </row>
    <row r="130" spans="1:9" ht="15.75">
      <c r="D130" s="382"/>
      <c r="E130" s="382"/>
      <c r="F130" s="400" t="s">
        <v>172</v>
      </c>
      <c r="G130" s="568">
        <f>(1/10)*(E122+E123)*($B$98/12)^2</f>
        <v>0.55527153862847234</v>
      </c>
      <c r="H130" s="2" t="s">
        <v>82</v>
      </c>
    </row>
    <row r="131" spans="1:9" ht="15.75">
      <c r="D131" s="382"/>
      <c r="E131" s="382"/>
      <c r="F131" s="400" t="s">
        <v>173</v>
      </c>
      <c r="G131" s="568">
        <f>(1/10)*E124*($B$98/12)^2</f>
        <v>0.31356510416666672</v>
      </c>
      <c r="H131" s="2" t="s">
        <v>82</v>
      </c>
      <c r="I131" s="310"/>
    </row>
    <row r="132" spans="1:9" ht="15.75">
      <c r="D132" s="382"/>
      <c r="E132" s="382"/>
      <c r="F132" s="400" t="s">
        <v>174</v>
      </c>
      <c r="G132" s="568">
        <f>(1/10)*(E122+E123)*($B$98/12)^2</f>
        <v>0.55527153862847234</v>
      </c>
      <c r="H132" s="2" t="s">
        <v>82</v>
      </c>
      <c r="I132" s="310"/>
    </row>
    <row r="133" spans="1:9" ht="15.75">
      <c r="D133" s="382"/>
      <c r="E133" s="382"/>
      <c r="F133" s="400" t="s">
        <v>175</v>
      </c>
      <c r="G133" s="568">
        <f>(1/10)*E124*($B$98/12)^2</f>
        <v>0.31356510416666672</v>
      </c>
      <c r="H133" s="2" t="s">
        <v>82</v>
      </c>
    </row>
    <row r="134" spans="1:9">
      <c r="D134" s="382"/>
      <c r="E134" s="382"/>
      <c r="F134" s="382"/>
      <c r="G134" s="382"/>
    </row>
    <row r="135" spans="1:9" ht="15.75">
      <c r="D135" s="400" t="s">
        <v>83</v>
      </c>
      <c r="E135" s="568">
        <f>'Backup Data'!F64</f>
        <v>5.310833333333334</v>
      </c>
      <c r="F135" s="381" t="s">
        <v>85</v>
      </c>
      <c r="G135" s="382"/>
    </row>
    <row r="136" spans="1:9" ht="15.75">
      <c r="D136" s="400" t="s">
        <v>84</v>
      </c>
      <c r="E136" s="568">
        <f>'Backup Data'!F65</f>
        <v>2.2991666666666668</v>
      </c>
      <c r="F136" s="381" t="s">
        <v>85</v>
      </c>
      <c r="G136" s="382"/>
    </row>
    <row r="137" spans="1:9">
      <c r="D137" s="401"/>
      <c r="E137" s="401"/>
      <c r="F137" s="401"/>
      <c r="G137" s="401"/>
    </row>
    <row r="138" spans="1:9" ht="15">
      <c r="B138" s="312" t="s">
        <v>170</v>
      </c>
      <c r="C138" s="310"/>
      <c r="D138" s="310"/>
      <c r="E138" s="310"/>
      <c r="F138" s="310"/>
      <c r="G138" s="310"/>
      <c r="H138" s="310"/>
    </row>
    <row r="139" spans="1:9">
      <c r="B139" s="312" t="s">
        <v>171</v>
      </c>
      <c r="C139" s="310"/>
      <c r="D139" s="310"/>
      <c r="E139" s="310"/>
      <c r="F139" s="310"/>
      <c r="G139" s="310"/>
      <c r="H139" s="310"/>
    </row>
    <row r="141" spans="1:9" ht="13.5" thickBot="1">
      <c r="A141" s="17" t="s">
        <v>86</v>
      </c>
      <c r="H141" s="7" t="s">
        <v>87</v>
      </c>
    </row>
    <row r="142" spans="1:9" s="6" customFormat="1">
      <c r="B142" s="12" t="s">
        <v>13</v>
      </c>
      <c r="C142" s="12" t="s">
        <v>12</v>
      </c>
      <c r="D142" s="12" t="s">
        <v>92</v>
      </c>
      <c r="E142" s="12" t="s">
        <v>93</v>
      </c>
      <c r="F142" s="12" t="s">
        <v>94</v>
      </c>
      <c r="G142" s="22" t="s">
        <v>11</v>
      </c>
    </row>
    <row r="143" spans="1:9" s="6" customFormat="1" ht="13.5" thickBot="1">
      <c r="B143" s="13" t="s">
        <v>120</v>
      </c>
      <c r="C143" s="13" t="s">
        <v>88</v>
      </c>
      <c r="D143" s="13" t="s">
        <v>91</v>
      </c>
      <c r="E143" s="13" t="s">
        <v>91</v>
      </c>
      <c r="F143" s="13" t="s">
        <v>91</v>
      </c>
      <c r="G143" s="23" t="s">
        <v>91</v>
      </c>
    </row>
    <row r="144" spans="1:9">
      <c r="B144" s="483" t="s">
        <v>121</v>
      </c>
      <c r="C144" s="20" t="s">
        <v>89</v>
      </c>
      <c r="D144" s="441">
        <f>G130*E57</f>
        <v>0.55527153862847234</v>
      </c>
      <c r="E144" s="442">
        <f>G131*E57</f>
        <v>0.31356510416666672</v>
      </c>
      <c r="F144" s="571">
        <f>E135*E57</f>
        <v>5.310833333333334</v>
      </c>
      <c r="G144" s="24">
        <f>D144+E144+F144</f>
        <v>6.1796699761284728</v>
      </c>
    </row>
    <row r="145" spans="1:9" ht="13.5" thickBot="1">
      <c r="B145" s="484"/>
      <c r="C145" s="21" t="s">
        <v>90</v>
      </c>
      <c r="D145" s="449">
        <f>1.25*D144</f>
        <v>0.69408942328559042</v>
      </c>
      <c r="E145" s="450">
        <f>1.5*E144</f>
        <v>0.47034765625000008</v>
      </c>
      <c r="F145" s="572">
        <f>1.75*F144</f>
        <v>9.2939583333333342</v>
      </c>
      <c r="G145" s="25">
        <f>D145+E145+F145</f>
        <v>10.458395412868924</v>
      </c>
    </row>
    <row r="146" spans="1:9">
      <c r="B146" s="483" t="s">
        <v>122</v>
      </c>
      <c r="C146" s="20" t="s">
        <v>89</v>
      </c>
      <c r="D146" s="441">
        <f>G132*E57</f>
        <v>0.55527153862847234</v>
      </c>
      <c r="E146" s="442">
        <f>G133*E57</f>
        <v>0.31356510416666672</v>
      </c>
      <c r="F146" s="571">
        <f>E136*E57</f>
        <v>2.2991666666666668</v>
      </c>
      <c r="G146" s="24">
        <f>D146+E146+F146</f>
        <v>3.1680033094618061</v>
      </c>
    </row>
    <row r="147" spans="1:9" ht="13.5" thickBot="1">
      <c r="B147" s="484"/>
      <c r="C147" s="21" t="s">
        <v>90</v>
      </c>
      <c r="D147" s="449">
        <f>1.25*D146</f>
        <v>0.69408942328559042</v>
      </c>
      <c r="E147" s="450">
        <f>1.5*E146</f>
        <v>0.47034765625000008</v>
      </c>
      <c r="F147" s="572">
        <f>1.75*F146</f>
        <v>4.0235416666666666</v>
      </c>
      <c r="G147" s="25">
        <f>D147+E147+F147</f>
        <v>5.1879787462022566</v>
      </c>
    </row>
    <row r="150" spans="1:9">
      <c r="A150" s="8" t="s">
        <v>123</v>
      </c>
      <c r="H150" s="7" t="s">
        <v>593</v>
      </c>
    </row>
    <row r="151" spans="1:9">
      <c r="A151" s="17" t="s">
        <v>97</v>
      </c>
      <c r="B151" s="37"/>
      <c r="C151" s="37"/>
      <c r="D151" s="37"/>
      <c r="E151" s="37"/>
      <c r="F151" s="37"/>
      <c r="G151" s="37"/>
      <c r="H151" s="34" t="s">
        <v>142</v>
      </c>
    </row>
    <row r="152" spans="1:9" ht="14.25">
      <c r="A152" s="5" t="s">
        <v>143</v>
      </c>
      <c r="B152" s="79">
        <f>$E$112</f>
        <v>7.5</v>
      </c>
      <c r="C152" s="574" t="s">
        <v>14</v>
      </c>
      <c r="D152" s="574"/>
      <c r="E152" s="575" t="s">
        <v>146</v>
      </c>
      <c r="F152" s="79">
        <v>1.6</v>
      </c>
      <c r="G152" s="37" t="s">
        <v>142</v>
      </c>
      <c r="H152" s="37"/>
    </row>
    <row r="153" spans="1:9" ht="14.25">
      <c r="A153" s="32" t="s">
        <v>132</v>
      </c>
      <c r="B153" s="438">
        <v>12</v>
      </c>
      <c r="C153" s="574" t="s">
        <v>14</v>
      </c>
      <c r="D153" s="574"/>
      <c r="E153" s="575" t="s">
        <v>147</v>
      </c>
      <c r="F153" s="79">
        <v>0.67</v>
      </c>
      <c r="G153" s="37" t="s">
        <v>594</v>
      </c>
      <c r="H153" s="37"/>
    </row>
    <row r="154" spans="1:9" ht="15.75">
      <c r="A154" s="5" t="s">
        <v>145</v>
      </c>
      <c r="B154" s="438">
        <f>B153*(B152^2)/6</f>
        <v>112.5</v>
      </c>
      <c r="C154" s="574" t="s">
        <v>144</v>
      </c>
      <c r="D154" s="574"/>
      <c r="E154" s="576" t="s">
        <v>150</v>
      </c>
      <c r="F154" s="79">
        <v>1</v>
      </c>
      <c r="G154" s="2" t="s">
        <v>151</v>
      </c>
      <c r="H154" s="37"/>
    </row>
    <row r="155" spans="1:9" ht="15.75">
      <c r="A155" s="5"/>
      <c r="B155" s="438"/>
      <c r="C155" s="574"/>
      <c r="D155" s="574"/>
      <c r="E155" s="577" t="s">
        <v>149</v>
      </c>
      <c r="F155" s="79">
        <f>0.24*F154*SQRT($E$46)</f>
        <v>0.50911688245431419</v>
      </c>
      <c r="G155" s="37" t="s">
        <v>148</v>
      </c>
      <c r="H155" s="37"/>
    </row>
    <row r="156" spans="1:9" ht="13.5" thickBot="1">
      <c r="A156" s="5"/>
      <c r="B156" s="11"/>
      <c r="C156" s="37"/>
      <c r="D156" s="37"/>
      <c r="E156" s="32"/>
      <c r="F156" s="53"/>
      <c r="G156" s="37"/>
      <c r="H156" s="37"/>
    </row>
    <row r="157" spans="1:9">
      <c r="A157" s="131"/>
      <c r="B157" s="132"/>
      <c r="C157" s="132"/>
      <c r="D157" s="132"/>
      <c r="E157" s="132"/>
      <c r="F157" s="132"/>
      <c r="G157" s="132"/>
      <c r="H157" s="133"/>
    </row>
    <row r="158" spans="1:9" ht="14.25">
      <c r="A158" s="398"/>
      <c r="B158" s="110" t="s">
        <v>152</v>
      </c>
      <c r="C158" s="397">
        <f>F152*F153*F155*B154/12</f>
        <v>5.1166246686658576</v>
      </c>
      <c r="D158" s="395" t="str">
        <f>IF(C158&gt;=E158,"k-ft / ft     &gt;","k-ft / ft     &lt;")</f>
        <v>k-ft / ft     &lt;</v>
      </c>
      <c r="E158" s="397">
        <f>$G$145</f>
        <v>10.458395412868924</v>
      </c>
      <c r="F158" s="395" t="s">
        <v>68</v>
      </c>
      <c r="G158" s="396" t="str">
        <f>IF(C158&lt;=E158,"Use Factored Moment","Use Moment per [5.6.3.3]")</f>
        <v>Use Factored Moment</v>
      </c>
      <c r="H158" s="399"/>
    </row>
    <row r="159" spans="1:9" ht="13.5" thickBot="1">
      <c r="A159" s="103"/>
      <c r="B159" s="104"/>
      <c r="C159" s="104"/>
      <c r="D159" s="104"/>
      <c r="E159" s="104"/>
      <c r="F159" s="104"/>
      <c r="G159" s="104"/>
      <c r="H159" s="134"/>
      <c r="I159" s="37"/>
    </row>
    <row r="160" spans="1:9">
      <c r="I160" s="37"/>
    </row>
    <row r="161" spans="1:9">
      <c r="A161" s="17" t="s">
        <v>96</v>
      </c>
      <c r="B161" s="37"/>
      <c r="C161" s="37"/>
      <c r="D161" s="37"/>
      <c r="E161" s="37"/>
      <c r="F161" s="37"/>
      <c r="G161" s="37"/>
      <c r="H161" s="34" t="s">
        <v>100</v>
      </c>
      <c r="I161" s="37"/>
    </row>
    <row r="162" spans="1:9" ht="14.25">
      <c r="A162" s="5" t="s">
        <v>124</v>
      </c>
      <c r="B162" s="79">
        <f>IF(C158&lt;=$G$145,$G$145,MIN(1.33*$G$145,C158))</f>
        <v>10.458395412868924</v>
      </c>
      <c r="C162" s="574" t="s">
        <v>68</v>
      </c>
      <c r="D162" s="574"/>
      <c r="E162" s="575" t="s">
        <v>137</v>
      </c>
      <c r="F162" s="433">
        <f>IF($E$46&gt;10,MAX(0.75,0.85-($E$46-10)*0.02),0.85)</f>
        <v>0.85</v>
      </c>
      <c r="G162" s="37" t="s">
        <v>134</v>
      </c>
      <c r="H162" s="34"/>
      <c r="I162" s="32"/>
    </row>
    <row r="163" spans="1:9" ht="15.75">
      <c r="A163" s="5" t="s">
        <v>15</v>
      </c>
      <c r="B163" s="79">
        <f>$G$63/($E$63/12)</f>
        <v>0.62</v>
      </c>
      <c r="C163" s="312" t="s">
        <v>136</v>
      </c>
      <c r="D163" s="574"/>
      <c r="E163" s="575" t="s">
        <v>133</v>
      </c>
      <c r="F163" s="433">
        <f>IF($E$46&gt;4,MAX(0.65,0.85-($E$46-4)*0.05),0.85)</f>
        <v>0.82499999999999996</v>
      </c>
      <c r="G163" s="37" t="s">
        <v>134</v>
      </c>
      <c r="H163" s="34"/>
      <c r="I163" s="32"/>
    </row>
    <row r="164" spans="1:9" ht="14.25">
      <c r="A164" s="32" t="s">
        <v>132</v>
      </c>
      <c r="B164" s="438">
        <v>12</v>
      </c>
      <c r="C164" s="574" t="s">
        <v>14</v>
      </c>
      <c r="D164" s="574"/>
      <c r="E164" s="577" t="s">
        <v>135</v>
      </c>
      <c r="F164" s="433">
        <f>(B163*$E$47)/(F162*F163*B164*$E$46)</f>
        <v>0.98237274707862965</v>
      </c>
      <c r="G164" s="37" t="s">
        <v>471</v>
      </c>
      <c r="H164" s="34"/>
      <c r="I164" s="32"/>
    </row>
    <row r="165" spans="1:9" ht="14.25">
      <c r="A165" s="88" t="s">
        <v>99</v>
      </c>
      <c r="B165" s="438">
        <v>0.9</v>
      </c>
      <c r="C165" s="574" t="s">
        <v>98</v>
      </c>
      <c r="D165" s="574"/>
      <c r="E165" s="577" t="s">
        <v>138</v>
      </c>
      <c r="F165" s="433">
        <f>F163*F164</f>
        <v>0.8104575163398694</v>
      </c>
      <c r="G165" s="37" t="s">
        <v>139</v>
      </c>
      <c r="H165" s="34"/>
      <c r="I165" s="32"/>
    </row>
    <row r="166" spans="1:9">
      <c r="A166" s="17"/>
      <c r="B166" s="574"/>
      <c r="C166" s="574"/>
      <c r="D166" s="574"/>
      <c r="E166" s="574"/>
      <c r="F166" s="574"/>
      <c r="G166" s="37"/>
      <c r="H166" s="34"/>
      <c r="I166" s="32"/>
    </row>
    <row r="167" spans="1:9" ht="14.25">
      <c r="B167" s="310"/>
      <c r="C167" s="310"/>
      <c r="D167" s="577" t="s">
        <v>140</v>
      </c>
      <c r="E167" s="79">
        <f>E111-D79-E39-0.5*F63</f>
        <v>5.6875</v>
      </c>
      <c r="F167" s="574" t="s">
        <v>14</v>
      </c>
      <c r="G167" s="37"/>
      <c r="H167" s="37"/>
      <c r="I167" s="32"/>
    </row>
    <row r="168" spans="1:9" ht="13.5" thickBot="1">
      <c r="D168" s="32"/>
      <c r="E168" s="53"/>
      <c r="F168" s="37"/>
      <c r="G168" s="37"/>
      <c r="H168" s="37"/>
      <c r="I168" s="32"/>
    </row>
    <row r="169" spans="1:9">
      <c r="A169" s="97"/>
      <c r="B169" s="98"/>
      <c r="C169" s="98"/>
      <c r="D169" s="99"/>
      <c r="E169" s="100"/>
      <c r="F169" s="101"/>
      <c r="G169" s="101"/>
      <c r="H169" s="102"/>
      <c r="I169" s="32"/>
    </row>
    <row r="170" spans="1:9" ht="14.25">
      <c r="A170" s="30"/>
      <c r="B170" s="374"/>
      <c r="C170" s="375" t="s">
        <v>141</v>
      </c>
      <c r="D170" s="397">
        <f>0.9*B163*$E$47*(E167-F165/2)/12</f>
        <v>14.737536764705885</v>
      </c>
      <c r="E170" s="395" t="str">
        <f>IF(D170&gt;=F170,"k-ft / ft     &gt;","k-ft / ft     &lt;")</f>
        <v>k-ft / ft     &gt;</v>
      </c>
      <c r="F170" s="397">
        <f>B162</f>
        <v>10.458395412868924</v>
      </c>
      <c r="G170" s="395" t="s">
        <v>68</v>
      </c>
      <c r="H170" s="396" t="str">
        <f>IF(D170&gt;=F170,"OK","NG")</f>
        <v>OK</v>
      </c>
      <c r="I170" s="32"/>
    </row>
    <row r="171" spans="1:9" ht="13.5" thickBot="1">
      <c r="A171" s="103"/>
      <c r="B171" s="104"/>
      <c r="C171" s="105"/>
      <c r="D171" s="106"/>
      <c r="E171" s="107"/>
      <c r="F171" s="106"/>
      <c r="G171" s="107"/>
      <c r="H171" s="108"/>
      <c r="I171" s="32"/>
    </row>
    <row r="172" spans="1:9">
      <c r="A172" s="32"/>
      <c r="B172" s="86"/>
      <c r="C172" s="37"/>
      <c r="D172" s="32"/>
      <c r="E172" s="53"/>
      <c r="F172" s="37"/>
      <c r="G172" s="37"/>
      <c r="H172" s="87"/>
      <c r="I172" s="37"/>
    </row>
    <row r="173" spans="1:9">
      <c r="A173" s="17" t="s">
        <v>153</v>
      </c>
      <c r="B173" s="37"/>
      <c r="C173" s="37"/>
      <c r="D173" s="37"/>
      <c r="E173" s="37"/>
      <c r="F173" s="37"/>
      <c r="G173" s="37"/>
      <c r="H173" s="34" t="s">
        <v>154</v>
      </c>
      <c r="I173" s="37"/>
    </row>
    <row r="174" spans="1:9" ht="14.25">
      <c r="A174" s="17"/>
      <c r="B174" s="37"/>
      <c r="C174" s="5" t="s">
        <v>160</v>
      </c>
      <c r="D174" s="79">
        <f>$G$144</f>
        <v>6.1796699761284728</v>
      </c>
      <c r="E174" s="574" t="s">
        <v>68</v>
      </c>
      <c r="F174" s="574"/>
      <c r="G174" s="574"/>
      <c r="H174" s="578"/>
      <c r="I174" s="574"/>
    </row>
    <row r="175" spans="1:9" ht="14.25">
      <c r="A175" s="17"/>
      <c r="C175" s="5" t="s">
        <v>158</v>
      </c>
      <c r="D175" s="79">
        <f>$E$112</f>
        <v>7.5</v>
      </c>
      <c r="E175" s="574" t="s">
        <v>14</v>
      </c>
      <c r="F175" s="574"/>
      <c r="G175" s="574"/>
      <c r="H175" s="578"/>
      <c r="I175" s="574"/>
    </row>
    <row r="176" spans="1:9" ht="14.25">
      <c r="C176" s="32" t="s">
        <v>155</v>
      </c>
      <c r="D176" s="433">
        <f>$D$79+$F$63/2</f>
        <v>1.8125</v>
      </c>
      <c r="E176" s="574" t="s">
        <v>14</v>
      </c>
      <c r="F176" s="310"/>
      <c r="G176" s="310"/>
      <c r="H176" s="310"/>
      <c r="I176" s="574"/>
    </row>
    <row r="177" spans="1:9" ht="14.25">
      <c r="C177" s="16" t="s">
        <v>157</v>
      </c>
      <c r="D177" s="433">
        <f>1+(D176/(0.7*(D175-D176)))</f>
        <v>1.4552590266875982</v>
      </c>
      <c r="E177" s="312" t="s">
        <v>156</v>
      </c>
      <c r="F177" s="310"/>
      <c r="G177" s="310"/>
      <c r="H177" s="310"/>
      <c r="I177" s="310"/>
    </row>
    <row r="178" spans="1:9" ht="14.25">
      <c r="C178" s="88" t="s">
        <v>159</v>
      </c>
      <c r="D178" s="79">
        <v>0.75</v>
      </c>
      <c r="E178" s="574" t="s">
        <v>176</v>
      </c>
      <c r="F178" s="310"/>
      <c r="G178" s="310"/>
      <c r="H178" s="310"/>
      <c r="I178" s="310"/>
    </row>
    <row r="179" spans="1:9">
      <c r="C179" s="88"/>
      <c r="D179" s="79"/>
      <c r="E179" s="574"/>
      <c r="F179" s="310"/>
      <c r="G179" s="310"/>
      <c r="H179" s="310"/>
      <c r="I179" s="310"/>
    </row>
    <row r="180" spans="1:9" ht="14.25">
      <c r="C180" s="96" t="s">
        <v>167</v>
      </c>
      <c r="D180" s="439">
        <f>E51</f>
        <v>6.5384394189570632</v>
      </c>
      <c r="E180" s="312" t="s">
        <v>168</v>
      </c>
      <c r="F180" s="310"/>
      <c r="G180" s="310"/>
      <c r="H180" s="310"/>
      <c r="I180" s="310"/>
    </row>
    <row r="181" spans="1:9" ht="15.75">
      <c r="C181" s="88" t="s">
        <v>177</v>
      </c>
      <c r="D181" s="79">
        <f>D180*B163</f>
        <v>4.0538324397533794</v>
      </c>
      <c r="E181" s="312" t="s">
        <v>136</v>
      </c>
      <c r="F181" s="310"/>
      <c r="G181" s="310"/>
      <c r="H181" s="310"/>
      <c r="I181" s="310"/>
    </row>
    <row r="182" spans="1:9" ht="14.25">
      <c r="D182" s="575" t="s">
        <v>179</v>
      </c>
      <c r="E182" s="312" t="s">
        <v>577</v>
      </c>
      <c r="F182" s="310"/>
      <c r="G182" s="432" t="s">
        <v>180</v>
      </c>
      <c r="H182" s="579">
        <f>MAX((-2*D181+SQRT(((2*D181)^2)-4*B164*(-2*D181*E167)))/(2*B164),(-2*D181-SQRT(((2*D181)^2)-4*B164*(-2*D181*E167)))/(2*B164))</f>
        <v>1.6513556500350139</v>
      </c>
      <c r="I182" s="310"/>
    </row>
    <row r="183" spans="1:9" ht="14.25">
      <c r="C183" s="5" t="s">
        <v>188</v>
      </c>
      <c r="D183" s="79">
        <f>E167-H182</f>
        <v>4.0361443499649861</v>
      </c>
      <c r="E183" s="574" t="s">
        <v>14</v>
      </c>
      <c r="F183" s="310"/>
      <c r="G183" s="432"/>
      <c r="H183" s="579"/>
      <c r="I183" s="310"/>
    </row>
    <row r="184" spans="1:9">
      <c r="C184" s="88"/>
      <c r="D184" s="310"/>
      <c r="E184" s="574"/>
      <c r="F184" s="310"/>
      <c r="G184" s="310"/>
      <c r="H184" s="310"/>
      <c r="I184" s="310"/>
    </row>
    <row r="185" spans="1:9" ht="15.75">
      <c r="C185" s="88" t="s">
        <v>178</v>
      </c>
      <c r="D185" s="468" t="s">
        <v>578</v>
      </c>
      <c r="E185" s="574"/>
      <c r="F185" s="310"/>
      <c r="G185" s="310"/>
      <c r="H185" s="310"/>
      <c r="I185" s="310"/>
    </row>
    <row r="186" spans="1:9" ht="15">
      <c r="C186" s="137" t="s">
        <v>6</v>
      </c>
      <c r="D186" s="79">
        <f>D181*((E167-H182)^2)+B164*(H182^3)/3</f>
        <v>84.051625611653748</v>
      </c>
      <c r="E186" s="312" t="s">
        <v>181</v>
      </c>
      <c r="F186" s="310"/>
      <c r="G186" s="310"/>
      <c r="H186" s="310"/>
      <c r="I186" s="310"/>
    </row>
    <row r="187" spans="1:9">
      <c r="D187" s="310"/>
      <c r="E187" s="310"/>
      <c r="F187" s="310"/>
      <c r="G187" s="310"/>
      <c r="H187" s="310"/>
      <c r="I187" s="310"/>
    </row>
    <row r="188" spans="1:9" ht="14.25">
      <c r="C188" s="5" t="s">
        <v>182</v>
      </c>
      <c r="D188" s="79">
        <f>D180*D174*12*D183/D186</f>
        <v>23.283121541965389</v>
      </c>
      <c r="E188" s="312" t="str">
        <f>IF(D188&lt;=F188,"ksi        &lt;","ksi        &gt;")</f>
        <v>ksi        &lt;</v>
      </c>
      <c r="F188" s="580">
        <f>0.6*$E$47</f>
        <v>36</v>
      </c>
      <c r="G188" s="310"/>
      <c r="H188" s="136" t="str">
        <f>IF(D188&lt;=F188,"OK","NG")</f>
        <v>OK</v>
      </c>
      <c r="I188" s="310"/>
    </row>
    <row r="189" spans="1:9" ht="13.5" thickBot="1">
      <c r="C189" s="5"/>
    </row>
    <row r="190" spans="1:9">
      <c r="A190" s="27"/>
      <c r="B190" s="28"/>
      <c r="C190" s="28"/>
      <c r="D190" s="28"/>
      <c r="E190" s="28"/>
      <c r="F190" s="28"/>
      <c r="G190" s="28"/>
      <c r="H190" s="29"/>
    </row>
    <row r="191" spans="1:9" ht="14.25">
      <c r="A191" s="30"/>
      <c r="B191" s="374"/>
      <c r="C191" s="375" t="s">
        <v>169</v>
      </c>
      <c r="D191" s="376">
        <f>((700*D178)/(D177*D188))-2*D176</f>
        <v>11.869508206260901</v>
      </c>
      <c r="E191" s="377" t="str">
        <f>IF(D191&lt;=F191,"inches      &lt;","inches      &gt;")</f>
        <v>inches      &gt;</v>
      </c>
      <c r="F191" s="376">
        <f>$E$63</f>
        <v>6</v>
      </c>
      <c r="G191" s="395" t="s">
        <v>14</v>
      </c>
      <c r="H191" s="396" t="str">
        <f>IF(D191&gt;=F191,"OK","NG")</f>
        <v>OK</v>
      </c>
    </row>
    <row r="192" spans="1:9" ht="13.5" thickBot="1">
      <c r="A192" s="103"/>
      <c r="B192" s="104"/>
      <c r="C192" s="104"/>
      <c r="D192" s="104"/>
      <c r="E192" s="104"/>
      <c r="F192" s="104"/>
      <c r="G192" s="104"/>
      <c r="H192" s="134"/>
    </row>
    <row r="195" spans="1:8">
      <c r="A195" s="8" t="s">
        <v>183</v>
      </c>
      <c r="H195" s="7" t="s">
        <v>593</v>
      </c>
    </row>
    <row r="196" spans="1:8">
      <c r="A196" s="17" t="s">
        <v>97</v>
      </c>
      <c r="B196" s="37"/>
      <c r="C196" s="37"/>
      <c r="D196" s="37"/>
      <c r="E196" s="37"/>
      <c r="F196" s="37"/>
      <c r="G196" s="37"/>
      <c r="H196" s="34" t="s">
        <v>142</v>
      </c>
    </row>
    <row r="197" spans="1:8" ht="14.25">
      <c r="A197" s="5" t="s">
        <v>143</v>
      </c>
      <c r="B197" s="79">
        <f>$E$112</f>
        <v>7.5</v>
      </c>
      <c r="C197" s="574" t="s">
        <v>14</v>
      </c>
      <c r="D197" s="574"/>
      <c r="E197" s="575" t="s">
        <v>146</v>
      </c>
      <c r="F197" s="79">
        <v>1.6</v>
      </c>
      <c r="G197" s="37" t="s">
        <v>142</v>
      </c>
      <c r="H197" s="37"/>
    </row>
    <row r="198" spans="1:8" ht="14.25">
      <c r="A198" s="32" t="s">
        <v>132</v>
      </c>
      <c r="B198" s="438">
        <v>12</v>
      </c>
      <c r="C198" s="574" t="s">
        <v>14</v>
      </c>
      <c r="D198" s="574"/>
      <c r="E198" s="575" t="s">
        <v>147</v>
      </c>
      <c r="F198" s="79">
        <v>0.67</v>
      </c>
      <c r="G198" s="37" t="s">
        <v>594</v>
      </c>
      <c r="H198" s="37"/>
    </row>
    <row r="199" spans="1:8" ht="15.75">
      <c r="A199" s="5" t="s">
        <v>145</v>
      </c>
      <c r="B199" s="438">
        <f>B198*(B197^2)/6</f>
        <v>112.5</v>
      </c>
      <c r="C199" s="574" t="s">
        <v>144</v>
      </c>
      <c r="D199" s="574"/>
      <c r="E199" s="576" t="s">
        <v>150</v>
      </c>
      <c r="F199" s="79">
        <v>1</v>
      </c>
      <c r="G199" s="2" t="s">
        <v>151</v>
      </c>
      <c r="H199" s="37"/>
    </row>
    <row r="200" spans="1:8" ht="15.75">
      <c r="A200" s="5"/>
      <c r="B200" s="438"/>
      <c r="C200" s="574"/>
      <c r="D200" s="574"/>
      <c r="E200" s="577" t="s">
        <v>149</v>
      </c>
      <c r="F200" s="79">
        <f>0.24*F199*SQRT($E$46)</f>
        <v>0.50911688245431419</v>
      </c>
      <c r="G200" s="37" t="s">
        <v>148</v>
      </c>
      <c r="H200" s="37"/>
    </row>
    <row r="201" spans="1:8" ht="13.5" thickBot="1">
      <c r="A201" s="5"/>
      <c r="B201" s="11"/>
      <c r="C201" s="37"/>
      <c r="D201" s="37"/>
      <c r="E201" s="32"/>
      <c r="F201" s="53"/>
      <c r="G201" s="37"/>
      <c r="H201" s="37"/>
    </row>
    <row r="202" spans="1:8">
      <c r="A202" s="131"/>
      <c r="B202" s="132"/>
      <c r="C202" s="132"/>
      <c r="D202" s="132"/>
      <c r="E202" s="132"/>
      <c r="F202" s="132"/>
      <c r="G202" s="132"/>
      <c r="H202" s="133"/>
    </row>
    <row r="203" spans="1:8" ht="14.25">
      <c r="A203" s="398"/>
      <c r="B203" s="110" t="s">
        <v>152</v>
      </c>
      <c r="C203" s="397">
        <f>F197*F198*F200*B199/12</f>
        <v>5.1166246686658576</v>
      </c>
      <c r="D203" s="395" t="str">
        <f>IF(C203&gt;=E203,"k-ft / ft     &gt;","k-ft / ft     &lt;")</f>
        <v>k-ft / ft     &lt;</v>
      </c>
      <c r="E203" s="397">
        <f>$G$147</f>
        <v>5.1879787462022566</v>
      </c>
      <c r="F203" s="395" t="s">
        <v>68</v>
      </c>
      <c r="G203" s="396" t="str">
        <f>IF(C203&lt;=E203,"Use Factored Moment","Use Moment per [5.6.3.3]")</f>
        <v>Use Factored Moment</v>
      </c>
      <c r="H203" s="399"/>
    </row>
    <row r="204" spans="1:8" ht="13.5" thickBot="1">
      <c r="A204" s="103"/>
      <c r="B204" s="104"/>
      <c r="C204" s="104"/>
      <c r="D204" s="104"/>
      <c r="E204" s="104"/>
      <c r="F204" s="104"/>
      <c r="G204" s="104"/>
      <c r="H204" s="134"/>
    </row>
    <row r="206" spans="1:8">
      <c r="A206" s="17" t="s">
        <v>96</v>
      </c>
      <c r="B206" s="37"/>
      <c r="C206" s="37"/>
      <c r="D206" s="37"/>
      <c r="E206" s="37"/>
      <c r="F206" s="37"/>
      <c r="G206" s="37"/>
      <c r="H206" s="34" t="s">
        <v>100</v>
      </c>
    </row>
    <row r="207" spans="1:8" ht="14.25">
      <c r="A207" s="5" t="s">
        <v>124</v>
      </c>
      <c r="B207" s="79">
        <f>IF(C203&lt;=$G$147,$G$147,MIN(1.33*$G$147,C203))</f>
        <v>5.1879787462022566</v>
      </c>
      <c r="C207" s="574" t="s">
        <v>68</v>
      </c>
      <c r="D207" s="574"/>
      <c r="E207" s="575" t="s">
        <v>137</v>
      </c>
      <c r="F207" s="433">
        <f>IF($E$46&gt;10,MAX(0.75,0.85-($E$46-10)*0.02),0.85)</f>
        <v>0.85</v>
      </c>
      <c r="G207" s="37" t="s">
        <v>134</v>
      </c>
      <c r="H207" s="34"/>
    </row>
    <row r="208" spans="1:8" ht="15.75">
      <c r="A208" s="5" t="s">
        <v>15</v>
      </c>
      <c r="B208" s="79">
        <f>$G$62/($E$62/12)</f>
        <v>0.62</v>
      </c>
      <c r="C208" s="312" t="s">
        <v>136</v>
      </c>
      <c r="D208" s="574"/>
      <c r="E208" s="575" t="s">
        <v>133</v>
      </c>
      <c r="F208" s="433">
        <f>IF($E$46&gt;4,MAX(0.65,0.85-($E$46-4)*0.05),0.85)</f>
        <v>0.82499999999999996</v>
      </c>
      <c r="G208" s="37" t="s">
        <v>134</v>
      </c>
      <c r="H208" s="34"/>
    </row>
    <row r="209" spans="1:9" ht="14.25">
      <c r="A209" s="32" t="s">
        <v>132</v>
      </c>
      <c r="B209" s="438">
        <v>12</v>
      </c>
      <c r="C209" s="574" t="s">
        <v>14</v>
      </c>
      <c r="D209" s="574"/>
      <c r="E209" s="577" t="s">
        <v>135</v>
      </c>
      <c r="F209" s="433">
        <f>(B208*$E$47)/(F207*F208*B209*$E$46)</f>
        <v>0.98237274707862965</v>
      </c>
      <c r="G209" s="37" t="s">
        <v>471</v>
      </c>
      <c r="H209" s="34"/>
    </row>
    <row r="210" spans="1:9" ht="14.25">
      <c r="A210" s="88" t="s">
        <v>99</v>
      </c>
      <c r="B210" s="438">
        <v>0.9</v>
      </c>
      <c r="C210" s="574" t="s">
        <v>98</v>
      </c>
      <c r="D210" s="574"/>
      <c r="E210" s="577" t="s">
        <v>138</v>
      </c>
      <c r="F210" s="433">
        <f>F208*F209</f>
        <v>0.8104575163398694</v>
      </c>
      <c r="G210" s="37" t="s">
        <v>139</v>
      </c>
      <c r="H210" s="34"/>
    </row>
    <row r="211" spans="1:9">
      <c r="A211" s="17"/>
      <c r="B211" s="574"/>
      <c r="C211" s="574"/>
      <c r="D211" s="574"/>
      <c r="E211" s="574"/>
      <c r="F211" s="574"/>
      <c r="G211" s="37"/>
      <c r="H211" s="34"/>
    </row>
    <row r="212" spans="1:9" ht="14.25">
      <c r="B212" s="310"/>
      <c r="C212" s="310"/>
      <c r="D212" s="577" t="s">
        <v>184</v>
      </c>
      <c r="E212" s="79">
        <f>E111-D77-F64-0.5*F62</f>
        <v>5.1875</v>
      </c>
      <c r="F212" s="574" t="s">
        <v>14</v>
      </c>
      <c r="G212" s="37"/>
      <c r="H212" s="37"/>
    </row>
    <row r="213" spans="1:9" ht="13.5" thickBot="1">
      <c r="D213" s="32"/>
      <c r="E213" s="53"/>
      <c r="F213" s="37"/>
      <c r="G213" s="37"/>
      <c r="H213" s="37"/>
    </row>
    <row r="214" spans="1:9">
      <c r="A214" s="97"/>
      <c r="B214" s="98"/>
      <c r="C214" s="98"/>
      <c r="D214" s="99"/>
      <c r="E214" s="100"/>
      <c r="F214" s="101"/>
      <c r="G214" s="101"/>
      <c r="H214" s="102"/>
    </row>
    <row r="215" spans="1:9" ht="14.25">
      <c r="A215" s="30"/>
      <c r="B215" s="374"/>
      <c r="C215" s="375" t="s">
        <v>185</v>
      </c>
      <c r="D215" s="397">
        <f>0.9*B208*$E$47*(E212-F210/2)/12</f>
        <v>13.342536764705883</v>
      </c>
      <c r="E215" s="395" t="str">
        <f>IF(D215&gt;=F215,"k-ft / ft     &gt;","k-ft / ft     &lt;")</f>
        <v>k-ft / ft     &gt;</v>
      </c>
      <c r="F215" s="397">
        <f>B207</f>
        <v>5.1879787462022566</v>
      </c>
      <c r="G215" s="395" t="s">
        <v>68</v>
      </c>
      <c r="H215" s="396" t="str">
        <f>IF(D215&gt;=F215,"OK","NG")</f>
        <v>OK</v>
      </c>
    </row>
    <row r="216" spans="1:9" ht="13.5" thickBot="1">
      <c r="A216" s="103"/>
      <c r="B216" s="104"/>
      <c r="C216" s="105"/>
      <c r="D216" s="106"/>
      <c r="E216" s="107"/>
      <c r="F216" s="106"/>
      <c r="G216" s="107"/>
      <c r="H216" s="108"/>
    </row>
    <row r="217" spans="1:9">
      <c r="A217" s="32"/>
      <c r="B217" s="86"/>
      <c r="C217" s="37"/>
      <c r="D217" s="32"/>
      <c r="E217" s="53"/>
      <c r="F217" s="37"/>
      <c r="G217" s="37"/>
      <c r="H217" s="87"/>
    </row>
    <row r="218" spans="1:9">
      <c r="A218" s="17" t="s">
        <v>153</v>
      </c>
      <c r="B218" s="37"/>
      <c r="C218" s="37"/>
      <c r="D218" s="37"/>
      <c r="E218" s="37"/>
      <c r="F218" s="37"/>
      <c r="G218" s="37"/>
      <c r="H218" s="34" t="s">
        <v>154</v>
      </c>
      <c r="I218" s="310"/>
    </row>
    <row r="219" spans="1:9" ht="14.25">
      <c r="A219" s="17"/>
      <c r="B219" s="37"/>
      <c r="C219" s="5" t="s">
        <v>160</v>
      </c>
      <c r="D219" s="79">
        <f>$G$146</f>
        <v>3.1680033094618061</v>
      </c>
      <c r="E219" s="574" t="s">
        <v>68</v>
      </c>
      <c r="F219" s="574"/>
      <c r="G219" s="574"/>
      <c r="H219" s="578"/>
      <c r="I219" s="310"/>
    </row>
    <row r="220" spans="1:9" ht="14.25">
      <c r="A220" s="17"/>
      <c r="C220" s="5" t="s">
        <v>158</v>
      </c>
      <c r="D220" s="79">
        <f>$E$112</f>
        <v>7.5</v>
      </c>
      <c r="E220" s="574" t="s">
        <v>14</v>
      </c>
      <c r="F220" s="574"/>
      <c r="G220" s="574"/>
      <c r="H220" s="578"/>
      <c r="I220" s="310"/>
    </row>
    <row r="221" spans="1:9" ht="14.25">
      <c r="D221" s="577" t="s">
        <v>186</v>
      </c>
      <c r="E221" s="433">
        <f>$D$77+$F$64+$F$62/2</f>
        <v>3.3125</v>
      </c>
      <c r="F221" s="574" t="s">
        <v>14</v>
      </c>
      <c r="G221" s="310"/>
      <c r="H221" s="310"/>
      <c r="I221" s="310"/>
    </row>
    <row r="222" spans="1:9" ht="14.25">
      <c r="C222" s="16" t="s">
        <v>157</v>
      </c>
      <c r="D222" s="433">
        <f>1+(E221/(0.7*(D220-E221)))</f>
        <v>2.1300639658848617</v>
      </c>
      <c r="E222" s="312" t="s">
        <v>156</v>
      </c>
      <c r="F222" s="310"/>
      <c r="G222" s="310"/>
      <c r="H222" s="310"/>
      <c r="I222" s="310"/>
    </row>
    <row r="223" spans="1:9" ht="14.25">
      <c r="C223" s="88" t="s">
        <v>159</v>
      </c>
      <c r="D223" s="79">
        <v>0.75</v>
      </c>
      <c r="E223" s="574" t="s">
        <v>176</v>
      </c>
      <c r="F223" s="310"/>
      <c r="G223" s="310"/>
      <c r="H223" s="310"/>
      <c r="I223" s="310"/>
    </row>
    <row r="224" spans="1:9">
      <c r="C224" s="88"/>
      <c r="D224" s="79"/>
      <c r="E224" s="574"/>
      <c r="F224" s="310"/>
      <c r="G224" s="310"/>
      <c r="H224" s="310"/>
      <c r="I224" s="310"/>
    </row>
    <row r="225" spans="1:17" ht="14.25">
      <c r="C225" s="96" t="s">
        <v>167</v>
      </c>
      <c r="D225" s="439">
        <f>E51</f>
        <v>6.5384394189570632</v>
      </c>
      <c r="E225" s="312" t="s">
        <v>168</v>
      </c>
      <c r="F225" s="310"/>
      <c r="G225" s="310"/>
      <c r="H225" s="310"/>
      <c r="I225" s="310"/>
    </row>
    <row r="226" spans="1:17" ht="15.75">
      <c r="C226" s="88" t="s">
        <v>177</v>
      </c>
      <c r="D226" s="79">
        <f>D225*B208</f>
        <v>4.0538324397533794</v>
      </c>
      <c r="E226" s="312" t="s">
        <v>136</v>
      </c>
      <c r="F226" s="310"/>
      <c r="G226" s="310"/>
      <c r="H226" s="310"/>
      <c r="I226" s="310"/>
    </row>
    <row r="227" spans="1:17" ht="14.25">
      <c r="D227" s="575" t="s">
        <v>179</v>
      </c>
      <c r="E227" s="312" t="s">
        <v>579</v>
      </c>
      <c r="F227" s="310"/>
      <c r="G227" s="432" t="s">
        <v>180</v>
      </c>
      <c r="H227" s="579">
        <f>MAX((-2*D226+SQRT(((2*D226)^2)-4*B209*(-2*D226*E212)))/(2*B209),(-2*D226-SQRT(((2*D226)^2)-4*B209*(-2*D226*E212)))/(2*B209))</f>
        <v>1.5645470222463205</v>
      </c>
      <c r="I227" s="310"/>
    </row>
    <row r="228" spans="1:17" ht="14.25">
      <c r="C228" s="5" t="s">
        <v>187</v>
      </c>
      <c r="D228" s="79">
        <f>E212-H227</f>
        <v>3.6229529777536795</v>
      </c>
      <c r="E228" s="574" t="s">
        <v>14</v>
      </c>
      <c r="F228" s="310"/>
      <c r="G228" s="432"/>
      <c r="H228" s="579"/>
      <c r="I228" s="310"/>
    </row>
    <row r="229" spans="1:17">
      <c r="C229" s="88"/>
      <c r="D229" s="310"/>
      <c r="E229" s="574"/>
      <c r="F229" s="310"/>
      <c r="G229" s="310"/>
      <c r="H229" s="310"/>
      <c r="I229" s="310"/>
    </row>
    <row r="230" spans="1:17" ht="15.75">
      <c r="C230" s="88" t="s">
        <v>178</v>
      </c>
      <c r="D230" s="468" t="s">
        <v>580</v>
      </c>
      <c r="E230" s="574"/>
      <c r="F230" s="310"/>
      <c r="G230" s="310"/>
      <c r="H230" s="310"/>
      <c r="I230" s="310"/>
    </row>
    <row r="231" spans="1:17" ht="15">
      <c r="C231" s="137" t="s">
        <v>6</v>
      </c>
      <c r="D231" s="79">
        <f>D226*((E212-H227)^2)+B209*(H227^3)/3</f>
        <v>68.528585342612317</v>
      </c>
      <c r="E231" s="312" t="s">
        <v>181</v>
      </c>
      <c r="F231" s="310"/>
      <c r="G231" s="310"/>
      <c r="H231" s="310"/>
      <c r="I231" s="310"/>
      <c r="J231" s="6"/>
      <c r="K231" s="6"/>
      <c r="L231" s="6"/>
      <c r="M231" s="6"/>
      <c r="N231" s="6"/>
      <c r="O231" s="6"/>
      <c r="P231" s="6"/>
      <c r="Q231" s="6"/>
    </row>
    <row r="232" spans="1:17">
      <c r="D232" s="310"/>
      <c r="E232" s="310"/>
      <c r="F232" s="310"/>
      <c r="G232" s="310"/>
      <c r="H232" s="310"/>
      <c r="I232" s="310"/>
      <c r="J232" s="6"/>
      <c r="K232" s="6"/>
      <c r="L232" s="6"/>
      <c r="M232" s="6"/>
      <c r="N232" s="6"/>
      <c r="O232" s="6"/>
      <c r="P232" s="6"/>
      <c r="Q232" s="6"/>
    </row>
    <row r="233" spans="1:17" ht="14.25">
      <c r="C233" s="5" t="s">
        <v>182</v>
      </c>
      <c r="D233" s="79">
        <f>D225*D219*12*D228/D231</f>
        <v>13.141105671051609</v>
      </c>
      <c r="E233" s="312" t="str">
        <f>IF(D233&lt;=F233,"ksi        &lt;","ksi        &gt;")</f>
        <v>ksi        &lt;</v>
      </c>
      <c r="F233" s="580">
        <f>0.6*$E$47</f>
        <v>36</v>
      </c>
      <c r="G233" s="310"/>
      <c r="H233" s="136" t="str">
        <f>IF(D233&lt;=F233,"OK","NG")</f>
        <v>OK</v>
      </c>
      <c r="I233" s="310"/>
    </row>
    <row r="234" spans="1:17" ht="13.5" thickBot="1">
      <c r="C234" s="5"/>
      <c r="I234" s="310"/>
    </row>
    <row r="235" spans="1:17">
      <c r="A235" s="27"/>
      <c r="B235" s="28"/>
      <c r="C235" s="28"/>
      <c r="D235" s="28"/>
      <c r="E235" s="28"/>
      <c r="F235" s="28"/>
      <c r="G235" s="28"/>
      <c r="H235" s="29"/>
      <c r="I235" s="310"/>
    </row>
    <row r="236" spans="1:17" ht="14.25">
      <c r="A236" s="30"/>
      <c r="B236" s="374"/>
      <c r="C236" s="375" t="s">
        <v>169</v>
      </c>
      <c r="D236" s="376">
        <f>((700*D223)/(D222*D233))-2*E221</f>
        <v>12.130763604764294</v>
      </c>
      <c r="E236" s="377" t="str">
        <f>IF(D236&lt;=F236,"inches      &lt;","inches      &gt;")</f>
        <v>inches      &gt;</v>
      </c>
      <c r="F236" s="376">
        <f>$E$62</f>
        <v>6</v>
      </c>
      <c r="G236" s="395" t="s">
        <v>14</v>
      </c>
      <c r="H236" s="396" t="str">
        <f>IF(D236&gt;=F236,"OK","NG")</f>
        <v>OK</v>
      </c>
      <c r="I236" s="310"/>
    </row>
    <row r="237" spans="1:17" ht="13.5" thickBot="1">
      <c r="A237" s="103"/>
      <c r="B237" s="104"/>
      <c r="C237" s="104"/>
      <c r="D237" s="104"/>
      <c r="E237" s="104"/>
      <c r="F237" s="104"/>
      <c r="G237" s="104"/>
      <c r="H237" s="134"/>
      <c r="I237" s="310"/>
    </row>
    <row r="240" spans="1:17">
      <c r="A240" s="8" t="s">
        <v>616</v>
      </c>
      <c r="H240" s="7" t="s">
        <v>597</v>
      </c>
    </row>
    <row r="241" spans="1:8" ht="13.5" thickBot="1"/>
    <row r="242" spans="1:8">
      <c r="A242" s="112"/>
      <c r="B242" s="113"/>
      <c r="C242" s="113"/>
      <c r="D242" s="113"/>
      <c r="E242" s="113"/>
      <c r="F242" s="113"/>
      <c r="G242" s="113"/>
      <c r="H242" s="392"/>
    </row>
    <row r="243" spans="1:8">
      <c r="A243" s="117" t="s">
        <v>189</v>
      </c>
      <c r="B243" s="111" t="str">
        <f>IF(AND(H215="OK",H236="OK"),"Use #"&amp;D62&amp;" Bars, Spaced at "&amp;E62&amp;" inches c/c in Top Mat.","ERROR, Revise Top Mat Rebar Design.")</f>
        <v>Use #5 Bars, Spaced at 6 inches c/c in Top Mat.</v>
      </c>
      <c r="C243" s="109"/>
      <c r="D243" s="109"/>
      <c r="E243" s="109"/>
      <c r="F243" s="109"/>
      <c r="G243" s="109"/>
      <c r="H243" s="393"/>
    </row>
    <row r="244" spans="1:8">
      <c r="A244" s="117" t="s">
        <v>190</v>
      </c>
      <c r="B244" s="111" t="str">
        <f>IF(AND(H170="OK",H191="OK"),"Use #"&amp;D63&amp;" Bars, Spaced at "&amp;E63&amp;" inches c/c in Bottom Mat.","ERROR, Revise Bottom Mat Rebar Design.")</f>
        <v>Use #5 Bars, Spaced at 6 inches c/c in Bottom Mat.</v>
      </c>
      <c r="C244" s="109"/>
      <c r="D244" s="109"/>
      <c r="E244" s="109"/>
      <c r="F244" s="109"/>
      <c r="G244" s="109"/>
      <c r="H244" s="393"/>
    </row>
    <row r="245" spans="1:8">
      <c r="A245" s="117" t="s">
        <v>191</v>
      </c>
      <c r="B245" s="111" t="str">
        <f>IF(AND(L4=1,MAX(F27:F37)&lt;15),"Place Transverse Reinforcement Parallel to Abutments (Along the Skew).",IF(AND(L4=1,MAX(F27:F37)&gt;=15),"Place Transverse Reinforcement Perpendicular to Centerline of Bridge.","Place Transverse Reinforcement Perpendicular to Centerline of Bridge."))</f>
        <v>Place Transverse Reinforcement Perpendicular to Centerline of Bridge.</v>
      </c>
      <c r="C245" s="109"/>
      <c r="D245" s="109"/>
      <c r="E245" s="109"/>
      <c r="F245" s="109"/>
      <c r="G245" s="109"/>
      <c r="H245" s="393"/>
    </row>
    <row r="246" spans="1:8">
      <c r="A246" s="117" t="s">
        <v>192</v>
      </c>
      <c r="B246" s="111" t="str">
        <f>IF(AND(L4=1,MAX(F27:F37)&lt;15),"Check Clearance of Skewed Bottom Transverse Bars Over the Top of Bolted Field Splices.","N/A")</f>
        <v>N/A</v>
      </c>
      <c r="C246" s="109"/>
      <c r="D246" s="109"/>
      <c r="E246" s="109"/>
      <c r="F246" s="109"/>
      <c r="G246" s="109"/>
      <c r="H246" s="393"/>
    </row>
    <row r="247" spans="1:8" ht="13.5" thickBot="1">
      <c r="A247" s="118"/>
      <c r="B247" s="119"/>
      <c r="C247" s="119"/>
      <c r="D247" s="119"/>
      <c r="E247" s="119"/>
      <c r="F247" s="119"/>
      <c r="G247" s="119"/>
      <c r="H247" s="394"/>
    </row>
    <row r="250" spans="1:8">
      <c r="A250" s="8" t="s">
        <v>201</v>
      </c>
      <c r="H250" s="7"/>
    </row>
    <row r="251" spans="1:8">
      <c r="A251" s="17" t="s">
        <v>208</v>
      </c>
      <c r="H251" s="7"/>
    </row>
    <row r="252" spans="1:8" ht="15.75">
      <c r="A252" s="8"/>
      <c r="B252" s="5" t="s">
        <v>209</v>
      </c>
      <c r="C252" s="433">
        <f>G65/(E65/12)</f>
        <v>0.38153846153846155</v>
      </c>
      <c r="D252" s="312" t="s">
        <v>136</v>
      </c>
      <c r="E252" s="310"/>
      <c r="H252" s="7"/>
    </row>
    <row r="253" spans="1:8" ht="15.75">
      <c r="A253" s="8"/>
      <c r="B253" s="5" t="s">
        <v>210</v>
      </c>
      <c r="C253" s="433">
        <f>G64/(E64/12)</f>
        <v>0.20869565217391306</v>
      </c>
      <c r="D253" s="312" t="s">
        <v>136</v>
      </c>
      <c r="E253" s="310"/>
      <c r="H253" s="7"/>
    </row>
    <row r="254" spans="1:8" ht="15.75">
      <c r="A254" s="8"/>
      <c r="B254" s="5" t="s">
        <v>211</v>
      </c>
      <c r="C254" s="433">
        <f>IF(D68=0,0,G68/(E68/12))</f>
        <v>0.20869565217391306</v>
      </c>
      <c r="D254" s="312" t="s">
        <v>136</v>
      </c>
      <c r="E254" s="312" t="s">
        <v>237</v>
      </c>
      <c r="H254" s="7"/>
    </row>
    <row r="255" spans="1:8">
      <c r="A255" s="8"/>
      <c r="C255" s="310"/>
      <c r="D255" s="310"/>
      <c r="E255" s="310"/>
      <c r="H255" s="7"/>
    </row>
    <row r="256" spans="1:8">
      <c r="A256" s="17" t="s">
        <v>246</v>
      </c>
      <c r="C256" s="310"/>
      <c r="D256" s="310"/>
      <c r="E256" s="310"/>
      <c r="H256" s="7" t="s">
        <v>194</v>
      </c>
    </row>
    <row r="257" spans="1:11" ht="15">
      <c r="A257" s="17"/>
      <c r="C257" s="432" t="s">
        <v>195</v>
      </c>
      <c r="D257" s="433">
        <f>IF(AND(H170="OK",H191="OK",H215="OK",H236="OK"),MAX(B163,B208),"ERROR")</f>
        <v>0.62</v>
      </c>
      <c r="E257" s="581" t="s">
        <v>136</v>
      </c>
      <c r="H257" s="7"/>
    </row>
    <row r="258" spans="1:11" ht="15">
      <c r="B258" s="5" t="s">
        <v>198</v>
      </c>
      <c r="C258" s="581" t="s">
        <v>196</v>
      </c>
      <c r="D258" s="310"/>
      <c r="E258" s="433">
        <f>MIN(220/(SQRT(B98)),67)</f>
        <v>23.620437592180835</v>
      </c>
      <c r="F258" s="1" t="s">
        <v>197</v>
      </c>
      <c r="G258" s="9">
        <f>(E258/100)*D257</f>
        <v>0.14644671307152118</v>
      </c>
      <c r="H258" s="147" t="s">
        <v>136</v>
      </c>
    </row>
    <row r="259" spans="1:11" ht="13.5" thickBot="1">
      <c r="B259" s="5"/>
      <c r="C259" s="147"/>
      <c r="E259" s="9"/>
      <c r="G259" s="9"/>
      <c r="H259" s="147"/>
    </row>
    <row r="260" spans="1:11">
      <c r="A260" s="27"/>
      <c r="B260" s="153"/>
      <c r="C260" s="154"/>
      <c r="D260" s="28"/>
      <c r="E260" s="155"/>
      <c r="F260" s="28"/>
      <c r="G260" s="155"/>
      <c r="H260" s="156"/>
    </row>
    <row r="261" spans="1:11" ht="15.75">
      <c r="A261" s="30"/>
      <c r="B261" s="375" t="s">
        <v>230</v>
      </c>
      <c r="C261" s="376">
        <f>C252</f>
        <v>0.38153846153846155</v>
      </c>
      <c r="D261" s="377" t="s">
        <v>242</v>
      </c>
      <c r="E261" s="573" t="str">
        <f>IF(C261&lt;G258,"&lt;","&gt;")&amp;"    "&amp;ROUND(G258,4)</f>
        <v>&gt;    0.1464</v>
      </c>
      <c r="F261" s="377" t="s">
        <v>242</v>
      </c>
      <c r="G261" s="378" t="str">
        <f>IF(C261&gt;=G258,"OK","NG, Add Reinforcing")</f>
        <v>OK</v>
      </c>
      <c r="H261" s="391"/>
    </row>
    <row r="262" spans="1:11" ht="13.5" thickBot="1">
      <c r="A262" s="103"/>
      <c r="B262" s="105"/>
      <c r="C262" s="157"/>
      <c r="D262" s="158"/>
      <c r="E262" s="159"/>
      <c r="F262" s="158"/>
      <c r="G262" s="160"/>
      <c r="H262" s="161"/>
    </row>
    <row r="263" spans="1:11">
      <c r="B263" s="18"/>
    </row>
    <row r="264" spans="1:11">
      <c r="A264" s="17" t="s">
        <v>247</v>
      </c>
      <c r="H264" s="7" t="s">
        <v>595</v>
      </c>
    </row>
    <row r="265" spans="1:11" ht="15.75">
      <c r="A265" s="17"/>
      <c r="B265" s="5" t="s">
        <v>200</v>
      </c>
      <c r="C265" s="433">
        <f>(1/3)*100</f>
        <v>33.333333333333329</v>
      </c>
      <c r="D265" s="310" t="s">
        <v>197</v>
      </c>
      <c r="E265" s="433">
        <f>(C265/100)*D257</f>
        <v>0.20666666666666661</v>
      </c>
      <c r="F265" s="2" t="s">
        <v>136</v>
      </c>
    </row>
    <row r="266" spans="1:11" ht="13.5" thickBot="1">
      <c r="A266" s="17"/>
      <c r="B266" s="5"/>
      <c r="C266" s="9"/>
      <c r="E266" s="9"/>
      <c r="F266" s="2"/>
    </row>
    <row r="267" spans="1:11">
      <c r="A267" s="163"/>
      <c r="B267" s="153"/>
      <c r="C267" s="155"/>
      <c r="D267" s="28"/>
      <c r="E267" s="155"/>
      <c r="F267" s="164"/>
      <c r="G267" s="28"/>
      <c r="H267" s="29"/>
      <c r="J267" s="310"/>
      <c r="K267" s="310"/>
    </row>
    <row r="268" spans="1:11" ht="15.75">
      <c r="A268" s="390"/>
      <c r="B268" s="375" t="s">
        <v>232</v>
      </c>
      <c r="C268" s="376">
        <f>C253</f>
        <v>0.20869565217391306</v>
      </c>
      <c r="D268" s="377" t="s">
        <v>242</v>
      </c>
      <c r="E268" s="573" t="str">
        <f>IF(C268&lt;E265,"&lt;","&gt;")&amp;"    "&amp;ROUND(E265,4)</f>
        <v>&gt;    0.2067</v>
      </c>
      <c r="F268" s="377" t="s">
        <v>242</v>
      </c>
      <c r="G268" s="378" t="str">
        <f>IF(C268&gt;=E265,"OK","NG, Add Reinforcing")</f>
        <v>OK</v>
      </c>
      <c r="H268" s="165"/>
      <c r="J268" s="310"/>
      <c r="K268" s="310"/>
    </row>
    <row r="269" spans="1:11" ht="13.5" thickBot="1">
      <c r="A269" s="166"/>
      <c r="B269" s="105"/>
      <c r="C269" s="157"/>
      <c r="D269" s="158"/>
      <c r="E269" s="159"/>
      <c r="F269" s="158"/>
      <c r="G269" s="160"/>
      <c r="H269" s="134"/>
      <c r="J269" s="310"/>
      <c r="K269" s="310"/>
    </row>
    <row r="270" spans="1:11">
      <c r="A270" s="17"/>
      <c r="J270" s="310"/>
      <c r="K270" s="310"/>
    </row>
    <row r="271" spans="1:11">
      <c r="A271" s="17" t="s">
        <v>223</v>
      </c>
      <c r="H271" s="7" t="s">
        <v>596</v>
      </c>
      <c r="J271" s="310"/>
      <c r="K271" s="310"/>
    </row>
    <row r="272" spans="1:11" ht="14.25">
      <c r="A272" s="17"/>
      <c r="D272" s="96" t="s">
        <v>225</v>
      </c>
      <c r="E272" s="380" t="str">
        <f>IF(D68=0,"N/A",IF(C28&gt;0,E47,"N/A"))</f>
        <v>N/A</v>
      </c>
      <c r="F272" s="381" t="s">
        <v>214</v>
      </c>
      <c r="G272" s="382"/>
      <c r="H272" s="383" t="s">
        <v>217</v>
      </c>
      <c r="J272" s="310"/>
      <c r="K272" s="379"/>
    </row>
    <row r="273" spans="1:11">
      <c r="A273" s="17"/>
      <c r="D273" s="5" t="str">
        <f>IF(E272=E273,"=",IF(E272&lt;E273,"&lt;","&gt;"))</f>
        <v>=</v>
      </c>
      <c r="E273" s="380" t="str">
        <f>IF(D68=0,"N/A",IF(C28&gt;0,60,"N/A"))</f>
        <v>N/A</v>
      </c>
      <c r="F273" s="381" t="s">
        <v>214</v>
      </c>
      <c r="G273" s="384" t="str">
        <f>IF(D68=0,"N/A",IF(C28&gt;0,IF(E272&gt;=E273,"OK","NG, Increase Rebar Strength"),"N/A"))</f>
        <v>N/A</v>
      </c>
      <c r="H273" s="383"/>
      <c r="J273" s="310"/>
      <c r="K273" s="310"/>
    </row>
    <row r="274" spans="1:11">
      <c r="A274" s="17"/>
      <c r="D274" s="5"/>
      <c r="E274" s="380"/>
      <c r="F274" s="381"/>
      <c r="G274" s="384"/>
      <c r="H274" s="383"/>
      <c r="J274" s="310"/>
      <c r="K274" s="310"/>
    </row>
    <row r="275" spans="1:11">
      <c r="A275" s="17"/>
      <c r="D275" s="5" t="s">
        <v>224</v>
      </c>
      <c r="E275" s="385" t="str">
        <f>IF(D68=0,"N/A",IF(C28&gt;0,D68,"N/A"))</f>
        <v>N/A</v>
      </c>
      <c r="F275" s="382"/>
      <c r="G275" s="382"/>
      <c r="H275" s="383" t="s">
        <v>596</v>
      </c>
      <c r="J275" s="310"/>
      <c r="K275" s="310"/>
    </row>
    <row r="276" spans="1:11">
      <c r="A276" s="17"/>
      <c r="D276" s="5" t="str">
        <f>IF(E275=E276,"=",IF(E275&lt;E276,"&lt;","&gt;"))</f>
        <v>=</v>
      </c>
      <c r="E276" s="385" t="str">
        <f>IF(D68=0,"N/A",IF(C28&gt;0,6,"N/A"))</f>
        <v>N/A</v>
      </c>
      <c r="F276" s="382"/>
      <c r="G276" s="384" t="str">
        <f>IF(D68=0,"N/A",IF(C28&gt;0,IF(E275&lt;=E276,"OK","NG, Decrease Rebar Size"),"N/A"))</f>
        <v>N/A</v>
      </c>
      <c r="H276" s="383"/>
      <c r="J276" s="310"/>
      <c r="K276" s="310"/>
    </row>
    <row r="277" spans="1:11">
      <c r="A277" s="17"/>
      <c r="D277" s="5" t="str">
        <f>IF(E275=E277,"=",IF(E275&lt;E277,"&lt;","&gt;"))</f>
        <v>=</v>
      </c>
      <c r="E277" s="385" t="str">
        <f>IF(D68=0,"N/A",IF(C28&gt;0,4,"N/A"))</f>
        <v>N/A</v>
      </c>
      <c r="F277" s="382"/>
      <c r="G277" s="384" t="str">
        <f>IF(D68=0,"N/A",IF(C28&gt;0,IF(E275&lt;=E277,"OK",IF(AND(E275&gt;E277,E279&gt;=3),"OK, Due to Rebar Spacing","NG, Decrease Rebar Size")),"N/A"))</f>
        <v>N/A</v>
      </c>
      <c r="H277" s="383"/>
      <c r="J277" s="310"/>
      <c r="K277" s="310"/>
    </row>
    <row r="278" spans="1:11">
      <c r="A278" s="17"/>
      <c r="E278" s="382"/>
      <c r="F278" s="382"/>
      <c r="G278" s="382"/>
      <c r="H278" s="383"/>
      <c r="J278" s="310"/>
      <c r="K278" s="310"/>
    </row>
    <row r="279" spans="1:11" ht="14.25">
      <c r="A279" s="17"/>
      <c r="D279" s="96" t="s">
        <v>226</v>
      </c>
      <c r="E279" s="386" t="str">
        <f>IF(D68=0,"N/A",IF(C28&gt;0,E68/2,"N/A"))</f>
        <v>N/A</v>
      </c>
      <c r="F279" s="381" t="s">
        <v>14</v>
      </c>
      <c r="G279" s="382"/>
      <c r="H279" s="383" t="s">
        <v>217</v>
      </c>
      <c r="J279" s="310"/>
      <c r="K279" s="310"/>
    </row>
    <row r="280" spans="1:11">
      <c r="A280" s="17"/>
      <c r="D280" s="5" t="str">
        <f>IF(E279=E280,"=",IF(E279&lt;E280,"&lt;","&gt;"))</f>
        <v>=</v>
      </c>
      <c r="E280" s="386" t="str">
        <f>IF(D68=0,"N/A",IF(C28&gt;0,12,"N/A"))</f>
        <v>N/A</v>
      </c>
      <c r="F280" s="381" t="s">
        <v>14</v>
      </c>
      <c r="G280" s="384" t="str">
        <f>IF(D68=0,"N/A",IF(C28&gt;0,IF(E279&lt;=E280,"OK","NG, Decrease Rebar Spacing"),"N/A"))</f>
        <v>N/A</v>
      </c>
      <c r="H280" s="382"/>
      <c r="J280" s="310"/>
      <c r="K280" s="310"/>
    </row>
    <row r="281" spans="1:11">
      <c r="A281" s="17"/>
      <c r="D281" s="5"/>
      <c r="E281" s="386"/>
      <c r="F281" s="381"/>
      <c r="G281" s="384"/>
      <c r="H281" s="382"/>
      <c r="J281" s="310"/>
      <c r="K281" s="310"/>
    </row>
    <row r="282" spans="1:11" ht="15.75">
      <c r="A282" s="17"/>
      <c r="C282" s="5" t="s">
        <v>227</v>
      </c>
      <c r="D282" s="64" t="str">
        <f>IF(D68=0,"N/A",IF(C28&gt;0,FLOOR(C252*($D$15-4/12)/G65,1),"N/A"))</f>
        <v>N/A</v>
      </c>
      <c r="E282" s="382"/>
      <c r="F282" s="387" t="s">
        <v>233</v>
      </c>
      <c r="G282" s="388" t="str">
        <f>IF(D68=0,"N/A",IF(C28&gt;0,D282*G65,"N/A"))</f>
        <v>N/A</v>
      </c>
      <c r="H282" s="389" t="s">
        <v>234</v>
      </c>
      <c r="J282" s="310"/>
      <c r="K282" s="310"/>
    </row>
    <row r="283" spans="1:11" ht="15.75">
      <c r="A283" s="17"/>
      <c r="C283" s="5" t="s">
        <v>228</v>
      </c>
      <c r="D283" s="64" t="str">
        <f>IF(D68=0,"N/A",IF(C28&gt;0,FLOOR(C253*($D$15-4/12)/G64,1),"N/A"))</f>
        <v>N/A</v>
      </c>
      <c r="E283" s="382"/>
      <c r="F283" s="387" t="s">
        <v>235</v>
      </c>
      <c r="G283" s="388" t="str">
        <f>IF(D68=0,"N/A",IF(C28&gt;0,D283*G64,"N/A"))</f>
        <v>N/A</v>
      </c>
      <c r="H283" s="389" t="s">
        <v>234</v>
      </c>
      <c r="J283" s="310"/>
      <c r="K283" s="310"/>
    </row>
    <row r="284" spans="1:11" ht="15.75">
      <c r="C284" s="5" t="s">
        <v>229</v>
      </c>
      <c r="D284" s="64" t="str">
        <f>IF(D68=0,"N/A",IF(C28&gt;0,FLOOR(C254*($D$15-4/12)/G68,1),"N/A"))</f>
        <v>N/A</v>
      </c>
      <c r="E284" s="382"/>
      <c r="F284" s="387" t="s">
        <v>236</v>
      </c>
      <c r="G284" s="388" t="str">
        <f>IF(D68=0,"N/A",IF(C28&gt;0,D284*G68,"N/A"))</f>
        <v>N/A</v>
      </c>
      <c r="H284" s="389" t="s">
        <v>234</v>
      </c>
      <c r="J284" s="310"/>
      <c r="K284" s="310"/>
    </row>
    <row r="285" spans="1:11" ht="15.75">
      <c r="C285" s="5"/>
      <c r="D285" s="64"/>
      <c r="E285" s="382"/>
      <c r="F285" s="387" t="s">
        <v>238</v>
      </c>
      <c r="G285" s="388" t="str">
        <f>IF(D68=0,"N/A",IF(C28&gt;0,G283+G284,"N/A"))</f>
        <v>N/A</v>
      </c>
      <c r="H285" s="389" t="s">
        <v>234</v>
      </c>
      <c r="J285" s="310"/>
      <c r="K285" s="310"/>
    </row>
    <row r="286" spans="1:11" ht="13.5" thickBot="1">
      <c r="C286" s="5"/>
      <c r="D286" s="64"/>
      <c r="F286" s="34"/>
      <c r="G286" s="35"/>
      <c r="H286" s="152"/>
      <c r="J286" s="310"/>
      <c r="K286" s="310"/>
    </row>
    <row r="287" spans="1:11">
      <c r="A287" s="27"/>
      <c r="B287" s="28"/>
      <c r="C287" s="28"/>
      <c r="D287" s="28"/>
      <c r="E287" s="28"/>
      <c r="F287" s="28"/>
      <c r="G287" s="28"/>
      <c r="H287" s="29"/>
      <c r="J287" s="310"/>
      <c r="K287" s="310"/>
    </row>
    <row r="288" spans="1:11" ht="15.75">
      <c r="A288" s="30"/>
      <c r="B288" s="374"/>
      <c r="C288" s="374"/>
      <c r="D288" s="375" t="s">
        <v>243</v>
      </c>
      <c r="E288" s="376" t="str">
        <f>IF(D68=0,"N/A",IF(C28&gt;0,0.01*(D15*12)*E111,"N/A"))</f>
        <v>N/A</v>
      </c>
      <c r="F288" s="377" t="s">
        <v>231</v>
      </c>
      <c r="G288" s="374"/>
      <c r="H288" s="168" t="s">
        <v>217</v>
      </c>
      <c r="J288" s="310"/>
      <c r="K288" s="310"/>
    </row>
    <row r="289" spans="1:11" ht="15">
      <c r="A289" s="30"/>
      <c r="B289" s="374"/>
      <c r="C289" s="374"/>
      <c r="D289" s="375" t="str">
        <f>IF(E288=E289,"=",IF(E288&lt;E289,"&lt;","&gt;"))</f>
        <v>=</v>
      </c>
      <c r="E289" s="376" t="str">
        <f>IF(D68=0,"N/A",IF(C28&gt;0,SUM(G282:G284),"N/A"))</f>
        <v>N/A</v>
      </c>
      <c r="F289" s="377" t="s">
        <v>231</v>
      </c>
      <c r="G289" s="378" t="str">
        <f>IF(D68=0,"N/A",IF(C28&gt;0,IF(E288&lt;=E289,"OK","NG, Increase Total Rebar Area"),"N/A"))</f>
        <v>N/A</v>
      </c>
      <c r="H289" s="165"/>
      <c r="J289" s="310"/>
      <c r="K289" s="310"/>
    </row>
    <row r="290" spans="1:11">
      <c r="A290" s="30"/>
      <c r="B290" s="374"/>
      <c r="C290" s="374"/>
      <c r="D290" s="375"/>
      <c r="E290" s="376"/>
      <c r="F290" s="377"/>
      <c r="G290" s="374"/>
      <c r="H290" s="165"/>
      <c r="J290" s="310"/>
      <c r="K290" s="310"/>
    </row>
    <row r="291" spans="1:11" ht="15.75">
      <c r="A291" s="30"/>
      <c r="B291" s="374"/>
      <c r="C291" s="374"/>
      <c r="D291" s="375" t="s">
        <v>244</v>
      </c>
      <c r="E291" s="376" t="str">
        <f>IF(D68=0,"N/A",IF(C28&gt;0,(2/3)*E288,"N/A"))</f>
        <v>N/A</v>
      </c>
      <c r="F291" s="377" t="s">
        <v>231</v>
      </c>
      <c r="G291" s="374"/>
      <c r="H291" s="168" t="s">
        <v>217</v>
      </c>
      <c r="J291" s="310"/>
      <c r="K291" s="310"/>
    </row>
    <row r="292" spans="1:11" ht="15">
      <c r="A292" s="30"/>
      <c r="B292" s="374"/>
      <c r="C292" s="374"/>
      <c r="D292" s="375" t="str">
        <f>IF(E291=E292,"=",IF(E291&lt;E292,"&lt;","&gt;"))</f>
        <v>=</v>
      </c>
      <c r="E292" s="376" t="str">
        <f>IF(D68=0,"N/A",G285)</f>
        <v>N/A</v>
      </c>
      <c r="F292" s="377" t="s">
        <v>231</v>
      </c>
      <c r="G292" s="378" t="str">
        <f>IF(D68=0,"N/A",IF(C28&gt;0,IF(E291&lt;=E292,"OK","NG, Increase Total Top Mat Rebar Area"),"N/A"))</f>
        <v>N/A</v>
      </c>
      <c r="H292" s="165"/>
      <c r="J292" s="310"/>
      <c r="K292" s="310"/>
    </row>
    <row r="293" spans="1:11" ht="13.5" thickBot="1">
      <c r="A293" s="103"/>
      <c r="B293" s="104"/>
      <c r="C293" s="104"/>
      <c r="D293" s="105"/>
      <c r="E293" s="157"/>
      <c r="F293" s="158"/>
      <c r="G293" s="160"/>
      <c r="H293" s="134"/>
      <c r="J293" s="310"/>
      <c r="K293" s="310"/>
    </row>
    <row r="294" spans="1:11">
      <c r="D294" s="5"/>
      <c r="E294" s="9"/>
      <c r="F294" s="2"/>
      <c r="G294" s="136"/>
      <c r="J294" s="310"/>
      <c r="K294" s="310"/>
    </row>
    <row r="295" spans="1:11">
      <c r="D295" s="5"/>
      <c r="E295" s="9"/>
      <c r="F295" s="2"/>
      <c r="G295" s="136"/>
    </row>
    <row r="296" spans="1:11">
      <c r="A296" s="8" t="s">
        <v>239</v>
      </c>
      <c r="H296" s="7" t="s">
        <v>595</v>
      </c>
    </row>
    <row r="297" spans="1:11" ht="13.5" thickBot="1">
      <c r="A297" s="8"/>
      <c r="H297" s="7"/>
    </row>
    <row r="298" spans="1:11">
      <c r="A298" s="169"/>
      <c r="B298" s="98"/>
      <c r="C298" s="98"/>
      <c r="D298" s="98"/>
      <c r="E298" s="98"/>
      <c r="F298" s="98"/>
      <c r="G298" s="98"/>
      <c r="H298" s="170"/>
    </row>
    <row r="299" spans="1:11">
      <c r="A299" s="143" t="s">
        <v>189</v>
      </c>
      <c r="B299" s="372" t="str">
        <f>IF(AND(G261="OK",OR(G273="OK",G273="N/A"),OR(G289="OK",G289="N/A")),"Use #"&amp;D65&amp;" Bars, Spaced at "&amp;E65&amp;" inches c/c in Bottom Mat, Full-Length of Bridge.","ERROR, Revise Bottom Mat Rebar Design.")</f>
        <v>Use #5 Bars, Spaced at 9.75 inches c/c in Bottom Mat, Full-Length of Bridge.</v>
      </c>
      <c r="C299" s="373"/>
      <c r="D299" s="373"/>
      <c r="E299" s="373"/>
      <c r="F299" s="373"/>
      <c r="G299" s="373"/>
      <c r="H299" s="168"/>
    </row>
    <row r="300" spans="1:11">
      <c r="A300" s="143" t="s">
        <v>190</v>
      </c>
      <c r="B300" s="372" t="str">
        <f>IF(AND(G268="OK",OR(G273="OK",G273="N/A"),OR(G289="OK",G289="N/A"),OR(G292="OK",G292="N/A")),"Use #"&amp;D64&amp;" Bars, Spaced at "&amp;E64&amp;" inches c/c in Top Mat, Full-Length of Bridge.","ERROR, Revise Top Mat Rebar Design.")</f>
        <v>Use #4 Bars, Spaced at 11.5 inches c/c in Top Mat, Full-Length of Bridge.</v>
      </c>
      <c r="C300" s="373"/>
      <c r="D300" s="373"/>
      <c r="E300" s="373"/>
      <c r="F300" s="373"/>
      <c r="G300" s="373"/>
      <c r="H300" s="168"/>
    </row>
    <row r="301" spans="1:11">
      <c r="A301" s="143" t="s">
        <v>191</v>
      </c>
      <c r="B301" s="372" t="str">
        <f>IF(D68=0,"N/A",IF(C28&gt;0,IF(AND(G273="OK",G276="OK",G280="OK",G289="OK",G292="OK",OR(G277="OK",G277="OK, Due to Rebar Spacing")),"Use #"&amp;D68&amp;" Bars, Spaced at "&amp;E68&amp;" inches c/c in Top Mat, Over Each Pier.","ERROR, Revise Additional Rebar Over Pier Design."),"N/A for Single-Span Bridge."))</f>
        <v>N/A for Single-Span Bridge.</v>
      </c>
      <c r="C301" s="373"/>
      <c r="D301" s="373"/>
      <c r="E301" s="373"/>
      <c r="F301" s="373"/>
      <c r="G301" s="373"/>
      <c r="H301" s="168"/>
    </row>
    <row r="302" spans="1:11">
      <c r="A302" s="143" t="s">
        <v>192</v>
      </c>
      <c r="B302" s="372" t="str">
        <f>IF(D68=0,"N/A",IF(C28&gt;0,IF(AND(G273="OK",G276="OK",G280="OK",G289="OK",G292="OK",OR(G277="OK",G277="OK, Due to Rebar Spacing")),"Place Negative Moment Reinforcement Approximately Symmetrical to Centerline of Each Pier.","ERROR, Revise Additional Rebar Over Pier Design."),"N/A for Single-Span Bridge."))</f>
        <v>N/A for Single-Span Bridge.</v>
      </c>
      <c r="C302" s="373"/>
      <c r="D302" s="373"/>
      <c r="E302" s="373"/>
      <c r="F302" s="373"/>
      <c r="G302" s="373"/>
      <c r="H302" s="168"/>
    </row>
    <row r="303" spans="1:11">
      <c r="A303" s="143" t="s">
        <v>245</v>
      </c>
      <c r="B303" s="372" t="str">
        <f>IF(D68=0,"N/A",IF(C28&gt;0,IF(AND(G273="OK",G276="OK",G280="OK",G289="OK",G292="OK",OR(G277="OK",G277="OK, Due to Rebar Spacing")),"For Negative Moment Reinforcement, Place Every Other Bar with a 3-Foot Stagger.","ERROR, Revise Additional Rebar Over Pier Design."),"N/A for Single-Span Bridge."))</f>
        <v>N/A for Single-Span Bridge.</v>
      </c>
      <c r="C303" s="373"/>
      <c r="D303" s="373"/>
      <c r="E303" s="373"/>
      <c r="F303" s="373"/>
      <c r="G303" s="373"/>
      <c r="H303" s="168"/>
    </row>
    <row r="304" spans="1:11" ht="13.5" thickBot="1">
      <c r="A304" s="171"/>
      <c r="B304" s="172"/>
      <c r="C304" s="172"/>
      <c r="D304" s="172"/>
      <c r="E304" s="172"/>
      <c r="F304" s="172"/>
      <c r="G304" s="172"/>
      <c r="H304" s="173"/>
    </row>
    <row r="305" spans="1:8">
      <c r="A305" s="8"/>
      <c r="H305" s="7"/>
    </row>
    <row r="306" spans="1:8">
      <c r="A306" s="8"/>
      <c r="H306" s="7"/>
    </row>
    <row r="307" spans="1:8">
      <c r="A307" s="8" t="s">
        <v>241</v>
      </c>
      <c r="H307" s="7"/>
    </row>
    <row r="308" spans="1:8" ht="13.5" thickBot="1">
      <c r="A308" s="17" t="s">
        <v>248</v>
      </c>
      <c r="H308" s="7" t="s">
        <v>249</v>
      </c>
    </row>
    <row r="309" spans="1:8" s="6" customFormat="1" ht="18">
      <c r="B309" s="167"/>
      <c r="C309" s="162"/>
      <c r="D309" s="12" t="s">
        <v>125</v>
      </c>
      <c r="E309" s="12" t="s">
        <v>259</v>
      </c>
      <c r="F309" s="12" t="s">
        <v>260</v>
      </c>
      <c r="G309" s="12" t="s">
        <v>252</v>
      </c>
      <c r="H309" s="12"/>
    </row>
    <row r="310" spans="1:8" s="6" customFormat="1" ht="15" thickBot="1">
      <c r="B310" s="499" t="s">
        <v>250</v>
      </c>
      <c r="C310" s="500"/>
      <c r="D310" s="13" t="s">
        <v>108</v>
      </c>
      <c r="E310" s="13" t="s">
        <v>251</v>
      </c>
      <c r="F310" s="13" t="s">
        <v>261</v>
      </c>
      <c r="G310" s="13" t="s">
        <v>251</v>
      </c>
      <c r="H310" s="180" t="s">
        <v>253</v>
      </c>
    </row>
    <row r="311" spans="1:8">
      <c r="B311" s="489" t="s">
        <v>114</v>
      </c>
      <c r="C311" s="176" t="s">
        <v>104</v>
      </c>
      <c r="D311" s="178">
        <f>D62</f>
        <v>5</v>
      </c>
      <c r="E311" s="14">
        <f>D77+MAX(F64,F68)</f>
        <v>3</v>
      </c>
      <c r="F311" s="14">
        <f>E62-2*F62</f>
        <v>4.75</v>
      </c>
      <c r="G311" s="14">
        <f>2.4*F62*$E$47/(SQRT($E$46))</f>
        <v>42.426406871192853</v>
      </c>
      <c r="H311" s="14">
        <f>IF(E111-D77-MAX(F64,F68)-F62&gt;12,1.3,1)</f>
        <v>1</v>
      </c>
    </row>
    <row r="312" spans="1:8">
      <c r="B312" s="490" t="s">
        <v>106</v>
      </c>
      <c r="C312" s="177" t="s">
        <v>105</v>
      </c>
      <c r="D312" s="179">
        <f>D63</f>
        <v>5</v>
      </c>
      <c r="E312" s="15">
        <f>D79</f>
        <v>1.5</v>
      </c>
      <c r="F312" s="15">
        <f>E63-2*F63</f>
        <v>4.75</v>
      </c>
      <c r="G312" s="15">
        <f>2.4*F63*$E$47/(SQRT($E$46))</f>
        <v>42.426406871192853</v>
      </c>
      <c r="H312" s="15">
        <v>1</v>
      </c>
    </row>
    <row r="313" spans="1:8">
      <c r="B313" s="490" t="s">
        <v>117</v>
      </c>
      <c r="C313" s="177" t="s">
        <v>104</v>
      </c>
      <c r="D313" s="179">
        <f>D64</f>
        <v>4</v>
      </c>
      <c r="E313" s="15">
        <f>D77+IF(IF(F68="-----",0,F68)&gt;F64,(IF(F68="-----",0,F68)-F64),0)</f>
        <v>2.5</v>
      </c>
      <c r="F313" s="15">
        <f>IF(C28=0,E64-2*F64,E64/2-F64-IF(F68="-----",0,F68))</f>
        <v>10.5</v>
      </c>
      <c r="G313" s="15">
        <f>2.4*F64*$E$47/(SQRT($E$46))</f>
        <v>33.941125496954285</v>
      </c>
      <c r="H313" s="15">
        <f>IF(E111-D77-MAX(F64,F68)&gt;12,1.3,1)</f>
        <v>1</v>
      </c>
    </row>
    <row r="314" spans="1:8">
      <c r="B314" s="490" t="s">
        <v>107</v>
      </c>
      <c r="C314" s="177" t="s">
        <v>105</v>
      </c>
      <c r="D314" s="179">
        <f>D65</f>
        <v>5</v>
      </c>
      <c r="E314" s="15">
        <f>D79+F63</f>
        <v>2.125</v>
      </c>
      <c r="F314" s="15">
        <f>E65-2*F65</f>
        <v>8.5</v>
      </c>
      <c r="G314" s="15">
        <f>2.4*F65*$E$47/(SQRT($E$46))</f>
        <v>42.426406871192853</v>
      </c>
      <c r="H314" s="15">
        <v>1</v>
      </c>
    </row>
    <row r="315" spans="1:8">
      <c r="B315" s="490" t="s">
        <v>115</v>
      </c>
      <c r="C315" s="504" t="s">
        <v>104</v>
      </c>
      <c r="D315" s="501">
        <f>IF(D66=0,"-----",D66)</f>
        <v>5</v>
      </c>
      <c r="E315" s="506">
        <f>IF(D66=0,"-----",E311)</f>
        <v>3</v>
      </c>
      <c r="F315" s="506">
        <f>IF(D66=0,"-----",E66-0.5*(F66+F62))</f>
        <v>11.375</v>
      </c>
      <c r="G315" s="506">
        <f>IF(D66=0,"-----",2.4*F66*$E$47/(SQRT($E$46)))</f>
        <v>42.426406871192853</v>
      </c>
      <c r="H315" s="506">
        <f>IF(D66=0,"-----",IF('5.38'' Deck Slab Cantilever'!F20-D77-MAX(F64,F68)-F66&gt;12,1.3,1))</f>
        <v>1</v>
      </c>
    </row>
    <row r="316" spans="1:8">
      <c r="B316" s="490" t="s">
        <v>112</v>
      </c>
      <c r="C316" s="504"/>
      <c r="D316" s="501"/>
      <c r="E316" s="506"/>
      <c r="F316" s="506"/>
      <c r="G316" s="506"/>
      <c r="H316" s="506"/>
    </row>
    <row r="317" spans="1:8">
      <c r="B317" s="490" t="s">
        <v>116</v>
      </c>
      <c r="C317" s="504" t="s">
        <v>104</v>
      </c>
      <c r="D317" s="502" t="str">
        <f>IF(D68=0,"-----",IF(C28&gt;0,D68,"N/A"))</f>
        <v>N/A</v>
      </c>
      <c r="E317" s="497" t="str">
        <f>IF(D68=0,"-----",IF(C28&gt;0,D77+IF(F64&gt;F68,(F64-F68),0),"N/A"))</f>
        <v>N/A</v>
      </c>
      <c r="F317" s="497" t="str">
        <f>IF(D68=0,"-----",IF(C28&gt;0,E68/2-F64-F68,"N/A"))</f>
        <v>N/A</v>
      </c>
      <c r="G317" s="497" t="str">
        <f>IF(D68=0,"-----",IF(C28&gt;0,2.4*F68*$E$47/(SQRT($E$46)),"N/A"))</f>
        <v>N/A</v>
      </c>
      <c r="H317" s="497" t="str">
        <f>IF(D68=0,"-----",IF(C28&gt;0,IF(E111-D77-MAX(F64,F68)&gt;12,1.3,1),"N/A"))</f>
        <v>N/A</v>
      </c>
    </row>
    <row r="318" spans="1:8" ht="13.5" thickBot="1">
      <c r="B318" s="491" t="s">
        <v>113</v>
      </c>
      <c r="C318" s="505"/>
      <c r="D318" s="503"/>
      <c r="E318" s="498"/>
      <c r="F318" s="498"/>
      <c r="G318" s="498"/>
      <c r="H318" s="498"/>
    </row>
    <row r="319" spans="1:8">
      <c r="B319" s="175" t="s">
        <v>262</v>
      </c>
      <c r="C319" s="93"/>
      <c r="D319" s="174"/>
      <c r="E319" s="9"/>
      <c r="F319" s="9"/>
      <c r="G319" s="9"/>
      <c r="H319" s="9"/>
    </row>
    <row r="320" spans="1:8" ht="13.5" thickBot="1"/>
    <row r="321" spans="2:11" ht="14.25">
      <c r="B321" s="167"/>
      <c r="C321" s="162"/>
      <c r="D321" s="181"/>
      <c r="E321" s="181" t="s">
        <v>264</v>
      </c>
      <c r="F321" s="181" t="s">
        <v>265</v>
      </c>
      <c r="G321" s="182" t="s">
        <v>266</v>
      </c>
      <c r="H321" s="187"/>
    </row>
    <row r="322" spans="2:11" ht="15" thickBot="1">
      <c r="B322" s="499" t="s">
        <v>250</v>
      </c>
      <c r="C322" s="500"/>
      <c r="D322" s="180" t="s">
        <v>254</v>
      </c>
      <c r="E322" s="180" t="s">
        <v>263</v>
      </c>
      <c r="F322" s="150" t="s">
        <v>251</v>
      </c>
      <c r="G322" s="192" t="s">
        <v>255</v>
      </c>
      <c r="H322" s="180" t="s">
        <v>256</v>
      </c>
    </row>
    <row r="323" spans="2:11">
      <c r="B323" s="489" t="s">
        <v>114</v>
      </c>
      <c r="C323" s="176" t="s">
        <v>104</v>
      </c>
      <c r="D323" s="14">
        <f>IF(AND($L$6=1,E311&lt;3*F62),1.5,IF(AND($L$6=1,F311&lt;6*F62),1.5,IF($L$6=1,1.2,1)))</f>
        <v>1.2</v>
      </c>
      <c r="E323" s="188">
        <f>MIN(H311*D323,1.7)</f>
        <v>1.2</v>
      </c>
      <c r="F323" s="183">
        <f>MIN(E311+0.5*F62,0.5*E62)</f>
        <v>3</v>
      </c>
      <c r="G323" s="184">
        <f>IF(F62/F323&lt;0.4,0.4,IF(F62/F323&gt;1,1,F62/F323))</f>
        <v>0.4</v>
      </c>
      <c r="H323" s="190">
        <f>MAX(F215/D215,F236/D236)</f>
        <v>0.49461024841367213</v>
      </c>
      <c r="J323" s="9"/>
      <c r="K323" s="9"/>
    </row>
    <row r="324" spans="2:11">
      <c r="B324" s="490" t="s">
        <v>106</v>
      </c>
      <c r="C324" s="177" t="s">
        <v>105</v>
      </c>
      <c r="D324" s="15">
        <f>IF(AND($L$6=1,E312&lt;3*F63),1.5,IF(AND($L$6=1,F312&lt;6*F63),1.5,IF($L$6=1,1.2,1)))</f>
        <v>1.5</v>
      </c>
      <c r="E324" s="189">
        <f t="shared" ref="E324:E326" si="3">MIN(H312*D324,1.7)</f>
        <v>1.5</v>
      </c>
      <c r="F324" s="185">
        <f>MIN(E312+0.5*F63,0.5*E63)</f>
        <v>1.8125</v>
      </c>
      <c r="G324" s="186">
        <f>IF(F63/F324&lt;0.4,0.4,IF(F63/F324&gt;1,1,F63/F324))</f>
        <v>0.4</v>
      </c>
      <c r="H324" s="191">
        <f>MAX(F170/D170,F191/D191,H323)</f>
        <v>0.70964338069813404</v>
      </c>
      <c r="J324" s="9"/>
      <c r="K324" s="9"/>
    </row>
    <row r="325" spans="2:11">
      <c r="B325" s="490" t="s">
        <v>117</v>
      </c>
      <c r="C325" s="177" t="s">
        <v>104</v>
      </c>
      <c r="D325" s="15">
        <f>IF(AND($L$6=1,E313&lt;3*F64),1.5,IF(AND($L$6=1,F313&lt;6*F64),1.5,IF($L$6=1,1.2,1)))</f>
        <v>1.2</v>
      </c>
      <c r="E325" s="189">
        <f t="shared" si="3"/>
        <v>1.2</v>
      </c>
      <c r="F325" s="185">
        <f>MIN(E313+0.5*F64,0.5*E64)</f>
        <v>2.75</v>
      </c>
      <c r="G325" s="186">
        <f>IF(F64/F325&lt;0.4,0.4,IF(F64/F325&gt;1,1,F64/F325))</f>
        <v>0.4</v>
      </c>
      <c r="H325" s="191">
        <f>E265/C268</f>
        <v>0.99027777777777748</v>
      </c>
      <c r="J325" s="9"/>
      <c r="K325" s="9"/>
    </row>
    <row r="326" spans="2:11">
      <c r="B326" s="490" t="s">
        <v>107</v>
      </c>
      <c r="C326" s="177" t="s">
        <v>105</v>
      </c>
      <c r="D326" s="15">
        <f>IF(AND($L$6=1,E314&lt;3*F65),1.5,IF(AND($L$6=1,F314&lt;6*F65),1.5,IF($L$6=1,1.2,1)))</f>
        <v>1.2</v>
      </c>
      <c r="E326" s="189">
        <f t="shared" si="3"/>
        <v>1.2</v>
      </c>
      <c r="F326" s="185">
        <f>MIN(E314+0.5*F65,0.5*E65)</f>
        <v>2.4375</v>
      </c>
      <c r="G326" s="186">
        <f>IF(F65/F326&lt;0.4,0.4,IF(F65/F326&gt;1,1,F65/F326))</f>
        <v>0.4</v>
      </c>
      <c r="H326" s="191">
        <f>G258/C261</f>
        <v>0.38383211087293856</v>
      </c>
      <c r="J326" s="9"/>
      <c r="K326" s="9"/>
    </row>
    <row r="327" spans="2:11">
      <c r="B327" s="490" t="s">
        <v>115</v>
      </c>
      <c r="C327" s="504" t="s">
        <v>104</v>
      </c>
      <c r="D327" s="506">
        <f>IF(D66=0,"-----",IF(AND($L$6=1,E315&lt;3*F66),1.5,IF(AND($L$6=1,F315&lt;6*F66),1.5,IF($L$6=1,1.2,1))))</f>
        <v>1.2</v>
      </c>
      <c r="E327" s="507">
        <f>IF(D66=0,"-----",MIN(H315*D327,1.7))</f>
        <v>1.2</v>
      </c>
      <c r="F327" s="508">
        <f>IF(D66=0,"-----",MIN(E315+0.5*F66,0.5*E66))</f>
        <v>3.3125</v>
      </c>
      <c r="G327" s="509">
        <f>IF(D66=0,"-----",IF(F66/F327&lt;0.4,0.4,IF(F66/F327&gt;1,1,F66/F327)))</f>
        <v>0.4</v>
      </c>
      <c r="H327" s="518">
        <f>IF(D66=0,"-----",'5.38'' Deck Slab Cantilever'!F157/'5.38'' Deck Slab Cantilever'!D157)</f>
        <v>0.99064189888281851</v>
      </c>
      <c r="J327" s="9"/>
      <c r="K327" s="9"/>
    </row>
    <row r="328" spans="2:11" ht="15.75" customHeight="1">
      <c r="B328" s="490" t="s">
        <v>112</v>
      </c>
      <c r="C328" s="504"/>
      <c r="D328" s="506"/>
      <c r="E328" s="507"/>
      <c r="F328" s="508"/>
      <c r="G328" s="509"/>
      <c r="H328" s="518"/>
      <c r="J328" s="9"/>
      <c r="K328" s="9"/>
    </row>
    <row r="329" spans="2:11">
      <c r="B329" s="490" t="s">
        <v>116</v>
      </c>
      <c r="C329" s="504" t="s">
        <v>104</v>
      </c>
      <c r="D329" s="497" t="str">
        <f>IF(D68=0,"-----",IF(C28&gt;0,IF(AND($L$6=1,E317&lt;3*F68),1.5,IF(AND($L$6=1,F317&lt;6*F68),1.5,IF($L$6=1,1.2,1))),"N/A"))</f>
        <v>N/A</v>
      </c>
      <c r="E329" s="510" t="str">
        <f>IF(D68=0,"-----",IF(C28&gt;0,MIN(H317*D329,1.7),"N/A"))</f>
        <v>N/A</v>
      </c>
      <c r="F329" s="512" t="str">
        <f>IF(D68=0,"-----",IF(C28&gt;0,MIN(E317+0.5*F68,0.5*E68),"N/A"))</f>
        <v>N/A</v>
      </c>
      <c r="G329" s="514" t="str">
        <f>IF(D68=0,"-----",IF(C28&gt;0,IF(F68/F329&lt;0.4,0.4,IF(F68/F329&gt;1,1,F68/F329)),"N/A"))</f>
        <v>N/A</v>
      </c>
      <c r="H329" s="516" t="str">
        <f>IF(D68=0,"-----",IF(C28&gt;0,MAX(E288/E289,E291/E292),"N/A"))</f>
        <v>N/A</v>
      </c>
      <c r="J329" s="9"/>
      <c r="K329" s="9"/>
    </row>
    <row r="330" spans="2:11" ht="13.5" thickBot="1">
      <c r="B330" s="491" t="s">
        <v>113</v>
      </c>
      <c r="C330" s="505"/>
      <c r="D330" s="498"/>
      <c r="E330" s="511"/>
      <c r="F330" s="513"/>
      <c r="G330" s="515"/>
      <c r="H330" s="517"/>
      <c r="J330" s="9"/>
      <c r="K330" s="9"/>
    </row>
    <row r="331" spans="2:11">
      <c r="B331" s="175" t="s">
        <v>267</v>
      </c>
    </row>
    <row r="332" spans="2:11" ht="13.5" thickBot="1"/>
    <row r="333" spans="2:11" ht="18">
      <c r="B333" s="167"/>
      <c r="C333" s="162"/>
      <c r="D333" s="12" t="s">
        <v>125</v>
      </c>
      <c r="E333" s="12" t="s">
        <v>257</v>
      </c>
      <c r="F333" s="22" t="s">
        <v>268</v>
      </c>
    </row>
    <row r="334" spans="2:11" ht="13.5" thickBot="1">
      <c r="B334" s="499" t="s">
        <v>250</v>
      </c>
      <c r="C334" s="500"/>
      <c r="D334" s="150" t="s">
        <v>108</v>
      </c>
      <c r="E334" s="13" t="s">
        <v>251</v>
      </c>
      <c r="F334" s="23" t="s">
        <v>251</v>
      </c>
    </row>
    <row r="335" spans="2:11">
      <c r="B335" s="489" t="s">
        <v>114</v>
      </c>
      <c r="C335" s="176" t="s">
        <v>104</v>
      </c>
      <c r="D335" s="178">
        <f>D311</f>
        <v>5</v>
      </c>
      <c r="E335" s="190">
        <f>MAX(12,G311*E323*G323*H323/$E$50)</f>
        <v>12</v>
      </c>
      <c r="F335" s="370">
        <f>CEILING(E335,1)</f>
        <v>12</v>
      </c>
    </row>
    <row r="336" spans="2:11">
      <c r="B336" s="490" t="s">
        <v>106</v>
      </c>
      <c r="C336" s="177" t="s">
        <v>105</v>
      </c>
      <c r="D336" s="179">
        <f t="shared" ref="D336:D339" si="4">D312</f>
        <v>5</v>
      </c>
      <c r="E336" s="191">
        <f>MAX(12,G312*E324*G324*H324/$E$50)</f>
        <v>18.064571281768707</v>
      </c>
      <c r="F336" s="371">
        <f t="shared" ref="F336:F338" si="5">CEILING(E336,1)</f>
        <v>19</v>
      </c>
    </row>
    <row r="337" spans="1:8">
      <c r="B337" s="490" t="s">
        <v>117</v>
      </c>
      <c r="C337" s="177" t="s">
        <v>104</v>
      </c>
      <c r="D337" s="179">
        <f t="shared" si="4"/>
        <v>4</v>
      </c>
      <c r="E337" s="191">
        <f>MAX(12,G313*E325*G325*H325/$E$50)</f>
        <v>16.133348319552265</v>
      </c>
      <c r="F337" s="371">
        <f t="shared" si="5"/>
        <v>17</v>
      </c>
    </row>
    <row r="338" spans="1:8">
      <c r="B338" s="490" t="s">
        <v>107</v>
      </c>
      <c r="C338" s="177" t="s">
        <v>105</v>
      </c>
      <c r="D338" s="179">
        <f t="shared" si="4"/>
        <v>5</v>
      </c>
      <c r="E338" s="191">
        <f>MAX(12,G314*E326*G326*H326/$E$50)</f>
        <v>12</v>
      </c>
      <c r="F338" s="371">
        <f t="shared" si="5"/>
        <v>12</v>
      </c>
    </row>
    <row r="339" spans="1:8">
      <c r="B339" s="490" t="s">
        <v>115</v>
      </c>
      <c r="C339" s="504" t="s">
        <v>104</v>
      </c>
      <c r="D339" s="501">
        <f t="shared" si="4"/>
        <v>5</v>
      </c>
      <c r="E339" s="518">
        <f>IF(D66=0,"-----",MAX(12,G315*E327*G327*H327/$E$50))</f>
        <v>20.174100607513704</v>
      </c>
      <c r="F339" s="519">
        <f>IF(D66=0,"-----",CEILING(E339,1))</f>
        <v>21</v>
      </c>
    </row>
    <row r="340" spans="1:8">
      <c r="B340" s="490" t="s">
        <v>112</v>
      </c>
      <c r="C340" s="504"/>
      <c r="D340" s="501"/>
      <c r="E340" s="518"/>
      <c r="F340" s="519"/>
    </row>
    <row r="341" spans="1:8">
      <c r="B341" s="490" t="s">
        <v>116</v>
      </c>
      <c r="C341" s="504" t="s">
        <v>104</v>
      </c>
      <c r="D341" s="502" t="str">
        <f>D317</f>
        <v>N/A</v>
      </c>
      <c r="E341" s="516" t="str">
        <f>IF(D68=0,"-----",IF(C28&gt;0,MAX(12,G317*E329*G329*H329/$E$50),"N/A"))</f>
        <v>N/A</v>
      </c>
      <c r="F341" s="519" t="str">
        <f>IF(D68=0,"-----",IF(C28&gt;0,CEILING(E341,1),"N/A"))</f>
        <v>N/A</v>
      </c>
    </row>
    <row r="342" spans="1:8" ht="13.5" thickBot="1">
      <c r="B342" s="491" t="s">
        <v>113</v>
      </c>
      <c r="C342" s="505"/>
      <c r="D342" s="503"/>
      <c r="E342" s="517"/>
      <c r="F342" s="520"/>
    </row>
    <row r="344" spans="1:8" ht="13.5" thickBot="1">
      <c r="A344" s="17" t="s">
        <v>270</v>
      </c>
      <c r="H344" s="7" t="s">
        <v>269</v>
      </c>
    </row>
    <row r="345" spans="1:8" s="6" customFormat="1" ht="18">
      <c r="B345" s="167"/>
      <c r="C345" s="162"/>
      <c r="D345" s="12" t="s">
        <v>125</v>
      </c>
      <c r="E345" s="12" t="s">
        <v>257</v>
      </c>
      <c r="F345" s="12" t="s">
        <v>271</v>
      </c>
      <c r="G345" s="12" t="s">
        <v>272</v>
      </c>
    </row>
    <row r="346" spans="1:8" s="6" customFormat="1" ht="13.5" thickBot="1">
      <c r="B346" s="499" t="s">
        <v>250</v>
      </c>
      <c r="C346" s="500"/>
      <c r="D346" s="13" t="s">
        <v>108</v>
      </c>
      <c r="E346" s="13" t="s">
        <v>251</v>
      </c>
      <c r="F346" s="13" t="s">
        <v>9</v>
      </c>
      <c r="G346" s="13" t="s">
        <v>273</v>
      </c>
    </row>
    <row r="347" spans="1:8">
      <c r="B347" s="489" t="s">
        <v>114</v>
      </c>
      <c r="C347" s="176" t="s">
        <v>104</v>
      </c>
      <c r="D347" s="178">
        <f>D311</f>
        <v>5</v>
      </c>
      <c r="E347" s="193">
        <f>F335</f>
        <v>12</v>
      </c>
      <c r="F347" s="14">
        <f>1.3*E347/12</f>
        <v>1.3</v>
      </c>
      <c r="G347" s="368">
        <f>CEILING(F347,1/12)</f>
        <v>1.3333333333333333</v>
      </c>
    </row>
    <row r="348" spans="1:8">
      <c r="B348" s="490" t="s">
        <v>106</v>
      </c>
      <c r="C348" s="177" t="s">
        <v>105</v>
      </c>
      <c r="D348" s="179">
        <f t="shared" ref="D348:D353" si="6">D312</f>
        <v>5</v>
      </c>
      <c r="E348" s="194">
        <f>F336</f>
        <v>19</v>
      </c>
      <c r="F348" s="15">
        <f t="shared" ref="F348:F350" si="7">1.3*E348/12</f>
        <v>2.0583333333333331</v>
      </c>
      <c r="G348" s="369">
        <f t="shared" ref="G348:G350" si="8">CEILING(F348,1/12)</f>
        <v>2.083333333333333</v>
      </c>
    </row>
    <row r="349" spans="1:8">
      <c r="B349" s="490" t="s">
        <v>117</v>
      </c>
      <c r="C349" s="177" t="s">
        <v>104</v>
      </c>
      <c r="D349" s="179">
        <f t="shared" si="6"/>
        <v>4</v>
      </c>
      <c r="E349" s="194">
        <f>F337</f>
        <v>17</v>
      </c>
      <c r="F349" s="15">
        <f t="shared" si="7"/>
        <v>1.8416666666666668</v>
      </c>
      <c r="G349" s="369">
        <f t="shared" si="8"/>
        <v>1.9166666666666665</v>
      </c>
    </row>
    <row r="350" spans="1:8">
      <c r="B350" s="490" t="s">
        <v>107</v>
      </c>
      <c r="C350" s="177" t="s">
        <v>105</v>
      </c>
      <c r="D350" s="179">
        <f t="shared" si="6"/>
        <v>5</v>
      </c>
      <c r="E350" s="194">
        <f>F338</f>
        <v>12</v>
      </c>
      <c r="F350" s="15">
        <f t="shared" si="7"/>
        <v>1.3</v>
      </c>
      <c r="G350" s="369">
        <f t="shared" si="8"/>
        <v>1.3333333333333333</v>
      </c>
    </row>
    <row r="351" spans="1:8">
      <c r="B351" s="490" t="s">
        <v>115</v>
      </c>
      <c r="C351" s="504" t="s">
        <v>104</v>
      </c>
      <c r="D351" s="501">
        <f t="shared" si="6"/>
        <v>5</v>
      </c>
      <c r="E351" s="521">
        <f>F339</f>
        <v>21</v>
      </c>
      <c r="F351" s="506">
        <f>IF(D66=0,"-----",1.3*E351/12)</f>
        <v>2.2749999999999999</v>
      </c>
      <c r="G351" s="524">
        <f>IF(D66=0,"-----",CEILING(F351,1/12))</f>
        <v>2.333333333333333</v>
      </c>
    </row>
    <row r="352" spans="1:8">
      <c r="B352" s="490" t="s">
        <v>112</v>
      </c>
      <c r="C352" s="504"/>
      <c r="D352" s="501"/>
      <c r="E352" s="521"/>
      <c r="F352" s="506"/>
      <c r="G352" s="524"/>
    </row>
    <row r="353" spans="2:7">
      <c r="B353" s="490" t="s">
        <v>116</v>
      </c>
      <c r="C353" s="504" t="s">
        <v>104</v>
      </c>
      <c r="D353" s="502" t="str">
        <f t="shared" si="6"/>
        <v>N/A</v>
      </c>
      <c r="E353" s="522" t="str">
        <f>F341</f>
        <v>N/A</v>
      </c>
      <c r="F353" s="497" t="str">
        <f>IF(D68=0,"-----",IF(C28&gt;0,1.3*E353/12,"N/A"))</f>
        <v>N/A</v>
      </c>
      <c r="G353" s="524" t="str">
        <f>IF(D68=0,"-----",IF(C28&gt;0,CEILING(F353,1/12),"N/A"))</f>
        <v>N/A</v>
      </c>
    </row>
    <row r="354" spans="2:7" ht="13.5" thickBot="1">
      <c r="B354" s="491" t="s">
        <v>113</v>
      </c>
      <c r="C354" s="505"/>
      <c r="D354" s="503"/>
      <c r="E354" s="523"/>
      <c r="F354" s="498"/>
      <c r="G354" s="525"/>
    </row>
  </sheetData>
  <mergeCells count="80">
    <mergeCell ref="E351:E352"/>
    <mergeCell ref="E353:E354"/>
    <mergeCell ref="F351:F352"/>
    <mergeCell ref="F353:F354"/>
    <mergeCell ref="G351:G352"/>
    <mergeCell ref="G353:G354"/>
    <mergeCell ref="B353:B354"/>
    <mergeCell ref="C353:C354"/>
    <mergeCell ref="D339:D340"/>
    <mergeCell ref="D341:D342"/>
    <mergeCell ref="D351:D352"/>
    <mergeCell ref="D353:D354"/>
    <mergeCell ref="B346:C346"/>
    <mergeCell ref="B347:B348"/>
    <mergeCell ref="B349:B350"/>
    <mergeCell ref="B351:B352"/>
    <mergeCell ref="C351:C352"/>
    <mergeCell ref="B341:B342"/>
    <mergeCell ref="C341:C342"/>
    <mergeCell ref="H329:H330"/>
    <mergeCell ref="H327:H328"/>
    <mergeCell ref="E339:E340"/>
    <mergeCell ref="E341:E342"/>
    <mergeCell ref="F339:F340"/>
    <mergeCell ref="F341:F342"/>
    <mergeCell ref="H315:H316"/>
    <mergeCell ref="E317:E318"/>
    <mergeCell ref="F317:F318"/>
    <mergeCell ref="G317:G318"/>
    <mergeCell ref="H317:H318"/>
    <mergeCell ref="E315:E316"/>
    <mergeCell ref="F315:F316"/>
    <mergeCell ref="G315:G316"/>
    <mergeCell ref="D327:D328"/>
    <mergeCell ref="E327:E328"/>
    <mergeCell ref="F327:F328"/>
    <mergeCell ref="G327:G328"/>
    <mergeCell ref="D329:D330"/>
    <mergeCell ref="E329:E330"/>
    <mergeCell ref="F329:F330"/>
    <mergeCell ref="G329:G330"/>
    <mergeCell ref="B334:C334"/>
    <mergeCell ref="B335:B336"/>
    <mergeCell ref="B337:B338"/>
    <mergeCell ref="B339:B340"/>
    <mergeCell ref="C339:C340"/>
    <mergeCell ref="B325:B326"/>
    <mergeCell ref="B327:B328"/>
    <mergeCell ref="C327:C328"/>
    <mergeCell ref="B329:B330"/>
    <mergeCell ref="C329:C330"/>
    <mergeCell ref="B322:C322"/>
    <mergeCell ref="B323:B324"/>
    <mergeCell ref="B311:B312"/>
    <mergeCell ref="B313:B314"/>
    <mergeCell ref="B315:B316"/>
    <mergeCell ref="C315:C316"/>
    <mergeCell ref="B317:B318"/>
    <mergeCell ref="C317:C318"/>
    <mergeCell ref="G66:G67"/>
    <mergeCell ref="G68:G69"/>
    <mergeCell ref="B310:C310"/>
    <mergeCell ref="D315:D316"/>
    <mergeCell ref="D317:D318"/>
    <mergeCell ref="B2:E2"/>
    <mergeCell ref="B144:B145"/>
    <mergeCell ref="B146:B147"/>
    <mergeCell ref="K3:L3"/>
    <mergeCell ref="C66:C67"/>
    <mergeCell ref="C68:C69"/>
    <mergeCell ref="B62:B63"/>
    <mergeCell ref="B64:B65"/>
    <mergeCell ref="B66:B67"/>
    <mergeCell ref="B68:B69"/>
    <mergeCell ref="D66:D67"/>
    <mergeCell ref="D68:D69"/>
    <mergeCell ref="E66:E67"/>
    <mergeCell ref="E68:E69"/>
    <mergeCell ref="F66:F67"/>
    <mergeCell ref="F68:F69"/>
  </mergeCells>
  <pageMargins left="0.7" right="0.7" top="0.90625" bottom="0.75" header="0.3" footer="0.3"/>
  <pageSetup orientation="portrait" r:id="rId1"/>
  <headerFooter>
    <oddHeader>&amp;L&amp;G</oddHeader>
    <oddFooter>&amp;L&amp;8&amp;Z&amp;F&amp;R&amp;8&amp;P of &amp;N</oddFooter>
  </headerFooter>
  <rowBreaks count="7" manualBreakCount="7">
    <brk id="51" max="16383" man="1"/>
    <brk id="100" max="16383" man="1"/>
    <brk id="148" max="16383" man="1"/>
    <brk id="193" max="16383" man="1"/>
    <brk id="238" max="16383" man="1"/>
    <brk id="285" max="16383" man="1"/>
    <brk id="331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Option Button 10">
              <controlPr locked="0" defaultSize="0" autoFill="0" autoLine="0" autoPict="0">
                <anchor moveWithCells="1">
                  <from>
                    <xdr:col>6</xdr:col>
                    <xdr:colOff>476250</xdr:colOff>
                    <xdr:row>11</xdr:row>
                    <xdr:rowOff>104775</xdr:rowOff>
                  </from>
                  <to>
                    <xdr:col>7</xdr:col>
                    <xdr:colOff>619125</xdr:colOff>
                    <xdr:row>12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Group Box 12">
              <controlPr locked="0" defaultSize="0" autoFill="0" autoPict="0">
                <anchor moveWithCells="1">
                  <from>
                    <xdr:col>6</xdr:col>
                    <xdr:colOff>438150</xdr:colOff>
                    <xdr:row>11</xdr:row>
                    <xdr:rowOff>38100</xdr:rowOff>
                  </from>
                  <to>
                    <xdr:col>7</xdr:col>
                    <xdr:colOff>685800</xdr:colOff>
                    <xdr:row>13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Option Button 15">
              <controlPr locked="0" defaultSize="0" autoFill="0" autoLine="0" autoPict="0">
                <anchor moveWithCells="1">
                  <from>
                    <xdr:col>6</xdr:col>
                    <xdr:colOff>466725</xdr:colOff>
                    <xdr:row>14</xdr:row>
                    <xdr:rowOff>133350</xdr:rowOff>
                  </from>
                  <to>
                    <xdr:col>7</xdr:col>
                    <xdr:colOff>657225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Option Button 16">
              <controlPr locked="0" defaultSize="0" autoFill="0" autoLine="0" autoPict="0">
                <anchor moveWithCells="1">
                  <from>
                    <xdr:col>6</xdr:col>
                    <xdr:colOff>466725</xdr:colOff>
                    <xdr:row>15</xdr:row>
                    <xdr:rowOff>133350</xdr:rowOff>
                  </from>
                  <to>
                    <xdr:col>7</xdr:col>
                    <xdr:colOff>647700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Group Box 17">
              <controlPr locked="0" defaultSize="0" autoFill="0" autoPict="0">
                <anchor moveWithCells="1">
                  <from>
                    <xdr:col>6</xdr:col>
                    <xdr:colOff>447675</xdr:colOff>
                    <xdr:row>14</xdr:row>
                    <xdr:rowOff>85725</xdr:rowOff>
                  </from>
                  <to>
                    <xdr:col>7</xdr:col>
                    <xdr:colOff>685800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Option Button 18">
              <controlPr locked="0" defaultSize="0" autoFill="0" autoLine="0" autoPict="0">
                <anchor moveWithCells="1">
                  <from>
                    <xdr:col>6</xdr:col>
                    <xdr:colOff>466725</xdr:colOff>
                    <xdr:row>18</xdr:row>
                    <xdr:rowOff>9525</xdr:rowOff>
                  </from>
                  <to>
                    <xdr:col>7</xdr:col>
                    <xdr:colOff>657225</xdr:colOff>
                    <xdr:row>19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Option Button 19">
              <controlPr locked="0" defaultSize="0" autoFill="0" autoLine="0" autoPict="0">
                <anchor moveWithCells="1">
                  <from>
                    <xdr:col>6</xdr:col>
                    <xdr:colOff>466725</xdr:colOff>
                    <xdr:row>19</xdr:row>
                    <xdr:rowOff>19050</xdr:rowOff>
                  </from>
                  <to>
                    <xdr:col>7</xdr:col>
                    <xdr:colOff>647700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Group Box 20">
              <controlPr locked="0" defaultSize="0" autoFill="0" autoPict="0">
                <anchor moveWithCells="1">
                  <from>
                    <xdr:col>6</xdr:col>
                    <xdr:colOff>447675</xdr:colOff>
                    <xdr:row>17</xdr:row>
                    <xdr:rowOff>114300</xdr:rowOff>
                  </from>
                  <to>
                    <xdr:col>7</xdr:col>
                    <xdr:colOff>685800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Option Button 21">
              <controlPr locked="0" defaultSize="0" autoFill="0" autoLine="0" autoPict="0">
                <anchor moveWithCells="1">
                  <from>
                    <xdr:col>6</xdr:col>
                    <xdr:colOff>476250</xdr:colOff>
                    <xdr:row>12</xdr:row>
                    <xdr:rowOff>104775</xdr:rowOff>
                  </from>
                  <to>
                    <xdr:col>7</xdr:col>
                    <xdr:colOff>619125</xdr:colOff>
                    <xdr:row>13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Group Box 22">
              <controlPr locked="0" defaultSize="0" autoFill="0" autoPict="0">
                <anchor moveWithCells="1">
                  <from>
                    <xdr:col>6</xdr:col>
                    <xdr:colOff>428625</xdr:colOff>
                    <xdr:row>20</xdr:row>
                    <xdr:rowOff>171450</xdr:rowOff>
                  </from>
                  <to>
                    <xdr:col>7</xdr:col>
                    <xdr:colOff>666750</xdr:colOff>
                    <xdr:row>29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Option Button 23">
              <controlPr locked="0" defaultSize="0" autoFill="0" autoLine="0" autoPict="0">
                <anchor moveWithCells="1">
                  <from>
                    <xdr:col>6</xdr:col>
                    <xdr:colOff>447675</xdr:colOff>
                    <xdr:row>21</xdr:row>
                    <xdr:rowOff>47625</xdr:rowOff>
                  </from>
                  <to>
                    <xdr:col>7</xdr:col>
                    <xdr:colOff>638175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Option Button 24">
              <controlPr locked="0" defaultSize="0" autoFill="0" autoLine="0" autoPict="0">
                <anchor moveWithCells="1">
                  <from>
                    <xdr:col>6</xdr:col>
                    <xdr:colOff>447675</xdr:colOff>
                    <xdr:row>22</xdr:row>
                    <xdr:rowOff>47625</xdr:rowOff>
                  </from>
                  <to>
                    <xdr:col>7</xdr:col>
                    <xdr:colOff>638175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Option Button 25">
              <controlPr locked="0" defaultSize="0" autoFill="0" autoLine="0" autoPict="0">
                <anchor moveWithCells="1">
                  <from>
                    <xdr:col>6</xdr:col>
                    <xdr:colOff>447675</xdr:colOff>
                    <xdr:row>23</xdr:row>
                    <xdr:rowOff>47625</xdr:rowOff>
                  </from>
                  <to>
                    <xdr:col>7</xdr:col>
                    <xdr:colOff>638175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Option Button 26">
              <controlPr locked="0" defaultSize="0" autoFill="0" autoLine="0" autoPict="0">
                <anchor moveWithCells="1">
                  <from>
                    <xdr:col>6</xdr:col>
                    <xdr:colOff>447675</xdr:colOff>
                    <xdr:row>24</xdr:row>
                    <xdr:rowOff>47625</xdr:rowOff>
                  </from>
                  <to>
                    <xdr:col>7</xdr:col>
                    <xdr:colOff>638175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Option Button 27">
              <controlPr locked="0" defaultSize="0" autoFill="0" autoLine="0" autoPict="0">
                <anchor moveWithCells="1">
                  <from>
                    <xdr:col>6</xdr:col>
                    <xdr:colOff>447675</xdr:colOff>
                    <xdr:row>25</xdr:row>
                    <xdr:rowOff>47625</xdr:rowOff>
                  </from>
                  <to>
                    <xdr:col>7</xdr:col>
                    <xdr:colOff>638175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0" name="Option Button 28">
              <controlPr locked="0" defaultSize="0" autoFill="0" autoLine="0" autoPict="0">
                <anchor moveWithCells="1">
                  <from>
                    <xdr:col>6</xdr:col>
                    <xdr:colOff>447675</xdr:colOff>
                    <xdr:row>26</xdr:row>
                    <xdr:rowOff>47625</xdr:rowOff>
                  </from>
                  <to>
                    <xdr:col>7</xdr:col>
                    <xdr:colOff>638175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Option Button 30">
              <controlPr locked="0" defaultSize="0" autoFill="0" autoLine="0" autoPict="0">
                <anchor moveWithCells="1">
                  <from>
                    <xdr:col>6</xdr:col>
                    <xdr:colOff>447675</xdr:colOff>
                    <xdr:row>27</xdr:row>
                    <xdr:rowOff>47625</xdr:rowOff>
                  </from>
                  <to>
                    <xdr:col>7</xdr:col>
                    <xdr:colOff>638175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Option Button 31">
              <controlPr locked="0" defaultSize="0" autoFill="0" autoLine="0" autoPict="0">
                <anchor moveWithCells="1">
                  <from>
                    <xdr:col>6</xdr:col>
                    <xdr:colOff>485775</xdr:colOff>
                    <xdr:row>30</xdr:row>
                    <xdr:rowOff>85725</xdr:rowOff>
                  </from>
                  <to>
                    <xdr:col>7</xdr:col>
                    <xdr:colOff>628650</xdr:colOff>
                    <xdr:row>31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Group Box 32">
              <controlPr locked="0" defaultSize="0" autoFill="0" autoPict="0">
                <anchor moveWithCells="1">
                  <from>
                    <xdr:col>6</xdr:col>
                    <xdr:colOff>438150</xdr:colOff>
                    <xdr:row>30</xdr:row>
                    <xdr:rowOff>47625</xdr:rowOff>
                  </from>
                  <to>
                    <xdr:col>7</xdr:col>
                    <xdr:colOff>657225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Option Button 33">
              <controlPr locked="0" defaultSize="0" autoFill="0" autoLine="0" autoPict="0">
                <anchor moveWithCells="1">
                  <from>
                    <xdr:col>6</xdr:col>
                    <xdr:colOff>485775</xdr:colOff>
                    <xdr:row>31</xdr:row>
                    <xdr:rowOff>95250</xdr:rowOff>
                  </from>
                  <to>
                    <xdr:col>7</xdr:col>
                    <xdr:colOff>628650</xdr:colOff>
                    <xdr:row>32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Option Button 34">
              <controlPr locked="0" defaultSize="0" autoFill="0" autoLine="0" autoPict="0">
                <anchor moveWithCells="1">
                  <from>
                    <xdr:col>6</xdr:col>
                    <xdr:colOff>457200</xdr:colOff>
                    <xdr:row>33</xdr:row>
                    <xdr:rowOff>152400</xdr:rowOff>
                  </from>
                  <to>
                    <xdr:col>7</xdr:col>
                    <xdr:colOff>600075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Group Box 35">
              <controlPr locked="0" defaultSize="0" autoFill="0" autoPict="0">
                <anchor moveWithCells="1">
                  <from>
                    <xdr:col>6</xdr:col>
                    <xdr:colOff>400050</xdr:colOff>
                    <xdr:row>33</xdr:row>
                    <xdr:rowOff>104775</xdr:rowOff>
                  </from>
                  <to>
                    <xdr:col>7</xdr:col>
                    <xdr:colOff>647700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Option Button 36">
              <controlPr locked="0" defaultSize="0" autoFill="0" autoLine="0" autoPict="0">
                <anchor moveWithCells="1">
                  <from>
                    <xdr:col>6</xdr:col>
                    <xdr:colOff>466725</xdr:colOff>
                    <xdr:row>35</xdr:row>
                    <xdr:rowOff>0</xdr:rowOff>
                  </from>
                  <to>
                    <xdr:col>7</xdr:col>
                    <xdr:colOff>609600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Option Button 37">
              <controlPr locked="0" defaultSize="0" autoFill="0" autoLine="0" autoPict="0">
                <anchor moveWithCells="1">
                  <from>
                    <xdr:col>6</xdr:col>
                    <xdr:colOff>485775</xdr:colOff>
                    <xdr:row>36</xdr:row>
                    <xdr:rowOff>19050</xdr:rowOff>
                  </from>
                  <to>
                    <xdr:col>7</xdr:col>
                    <xdr:colOff>628650</xdr:colOff>
                    <xdr:row>37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Option Button 38">
              <controlPr locked="0" defaultSize="0" autoFill="0" autoLine="0" autoPict="0">
                <anchor moveWithCells="1">
                  <from>
                    <xdr:col>6</xdr:col>
                    <xdr:colOff>495300</xdr:colOff>
                    <xdr:row>37</xdr:row>
                    <xdr:rowOff>38100</xdr:rowOff>
                  </from>
                  <to>
                    <xdr:col>7</xdr:col>
                    <xdr:colOff>638175</xdr:colOff>
                    <xdr:row>38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0" name="Option Button 40">
              <controlPr locked="0" defaultSize="0" autoFill="0" autoLine="0" autoPict="0">
                <anchor moveWithCells="1">
                  <from>
                    <xdr:col>6</xdr:col>
                    <xdr:colOff>495300</xdr:colOff>
                    <xdr:row>38</xdr:row>
                    <xdr:rowOff>57150</xdr:rowOff>
                  </from>
                  <to>
                    <xdr:col>7</xdr:col>
                    <xdr:colOff>638175</xdr:colOff>
                    <xdr:row>39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1" name="Option Button 41">
              <controlPr locked="0" defaultSize="0" autoFill="0" autoLine="0" autoPict="0">
                <anchor moveWithCells="1">
                  <from>
                    <xdr:col>6</xdr:col>
                    <xdr:colOff>466725</xdr:colOff>
                    <xdr:row>28</xdr:row>
                    <xdr:rowOff>57150</xdr:rowOff>
                  </from>
                  <to>
                    <xdr:col>7</xdr:col>
                    <xdr:colOff>552450</xdr:colOff>
                    <xdr:row>29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969"/>
  </sheetPr>
  <dimension ref="A1:AH113"/>
  <sheetViews>
    <sheetView zoomScaleNormal="100" workbookViewId="0">
      <selection activeCell="T33" sqref="T33"/>
    </sheetView>
  </sheetViews>
  <sheetFormatPr defaultColWidth="10.7109375" defaultRowHeight="12.75"/>
  <cols>
    <col min="1" max="1" width="10.7109375" style="6"/>
    <col min="2" max="2" width="10.7109375" style="196"/>
    <col min="3" max="3" width="10.7109375" style="11"/>
    <col min="4" max="6" width="11.7109375" style="1" customWidth="1"/>
    <col min="7" max="11" width="10.7109375" style="1"/>
    <col min="12" max="22" width="10.7109375" style="1" customWidth="1"/>
    <col min="23" max="16384" width="10.7109375" style="1"/>
  </cols>
  <sheetData>
    <row r="1" spans="1:34" ht="15.75">
      <c r="A1" s="4" t="s">
        <v>78</v>
      </c>
      <c r="I1" s="7" t="s">
        <v>0</v>
      </c>
      <c r="J1" s="39" t="str">
        <f>IF('Deck Slab'!G1=0," ",'Deck Slab'!G1)</f>
        <v>AJK</v>
      </c>
      <c r="K1" s="199">
        <f>IF('Deck Slab'!H1=0," ",'Deck Slab'!H1)</f>
        <v>44297</v>
      </c>
      <c r="L1" s="4" t="s">
        <v>78</v>
      </c>
      <c r="M1" s="196"/>
      <c r="N1" s="11"/>
      <c r="T1" s="7" t="s">
        <v>0</v>
      </c>
      <c r="U1" s="39" t="str">
        <f>J1</f>
        <v>AJK</v>
      </c>
      <c r="V1" s="199">
        <f>K1</f>
        <v>44297</v>
      </c>
      <c r="W1" s="4" t="s">
        <v>78</v>
      </c>
      <c r="X1" s="196"/>
      <c r="Y1" s="11"/>
      <c r="AE1" s="7" t="s">
        <v>0</v>
      </c>
      <c r="AF1" s="39" t="str">
        <f>U1</f>
        <v>AJK</v>
      </c>
      <c r="AG1" s="199">
        <f>V1</f>
        <v>44297</v>
      </c>
    </row>
    <row r="2" spans="1:34">
      <c r="A2" s="3" t="s">
        <v>2</v>
      </c>
      <c r="B2" s="526" t="str">
        <f>'Deck Slab'!B2:E2</f>
        <v>CUY-14-12.12E Deck Design</v>
      </c>
      <c r="C2" s="526"/>
      <c r="D2" s="526"/>
      <c r="E2" s="526"/>
      <c r="I2" s="7" t="s">
        <v>1</v>
      </c>
      <c r="J2" s="39" t="str">
        <f>IF('Deck Slab'!G2=0," ",'Deck Slab'!G2)</f>
        <v>ARA</v>
      </c>
      <c r="K2" s="39">
        <f>IF('Deck Slab'!H2=0," ",'Deck Slab'!H2)</f>
        <v>44685</v>
      </c>
      <c r="L2" s="3" t="s">
        <v>2</v>
      </c>
      <c r="M2" s="526" t="str">
        <f>B2</f>
        <v>CUY-14-12.12E Deck Design</v>
      </c>
      <c r="N2" s="526"/>
      <c r="O2" s="526"/>
      <c r="P2" s="526"/>
      <c r="T2" s="7" t="s">
        <v>1</v>
      </c>
      <c r="U2" s="39" t="str">
        <f>J2</f>
        <v>ARA</v>
      </c>
      <c r="V2" s="39">
        <f>K2</f>
        <v>44685</v>
      </c>
      <c r="W2" s="3" t="s">
        <v>2</v>
      </c>
      <c r="X2" s="526" t="str">
        <f>M2</f>
        <v>CUY-14-12.12E Deck Design</v>
      </c>
      <c r="Y2" s="526"/>
      <c r="Z2" s="526"/>
      <c r="AA2" s="526"/>
      <c r="AE2" s="7" t="s">
        <v>1</v>
      </c>
      <c r="AF2" s="361" t="str">
        <f>U2</f>
        <v>ARA</v>
      </c>
      <c r="AG2" s="362">
        <v>44337</v>
      </c>
    </row>
    <row r="3" spans="1:34" ht="15">
      <c r="B3" s="196" t="s">
        <v>586</v>
      </c>
      <c r="E3" s="2" t="s">
        <v>3</v>
      </c>
      <c r="I3" s="19" t="s">
        <v>7</v>
      </c>
      <c r="L3" s="6"/>
      <c r="M3" s="196" t="s">
        <v>586</v>
      </c>
      <c r="N3" s="11"/>
      <c r="P3" s="2" t="s">
        <v>3</v>
      </c>
      <c r="T3" s="19" t="s">
        <v>7</v>
      </c>
      <c r="W3" s="6"/>
      <c r="X3" s="196" t="s">
        <v>586</v>
      </c>
      <c r="Y3" s="11"/>
      <c r="AA3" s="2" t="s">
        <v>3</v>
      </c>
      <c r="AE3" s="19" t="s">
        <v>7</v>
      </c>
    </row>
    <row r="5" spans="1:34">
      <c r="A5" s="8" t="s">
        <v>240</v>
      </c>
      <c r="D5" s="5"/>
      <c r="E5" s="9"/>
      <c r="F5" s="2"/>
      <c r="K5" s="7" t="s">
        <v>598</v>
      </c>
      <c r="L5" s="8" t="s">
        <v>291</v>
      </c>
      <c r="M5" s="196"/>
      <c r="N5" s="11"/>
      <c r="O5" s="5"/>
      <c r="P5" s="9"/>
      <c r="Q5" s="2"/>
      <c r="V5" s="7" t="s">
        <v>598</v>
      </c>
      <c r="W5" s="8" t="s">
        <v>291</v>
      </c>
      <c r="X5" s="196"/>
      <c r="Y5" s="11"/>
      <c r="Z5" s="5"/>
      <c r="AA5" s="9"/>
      <c r="AB5" s="2"/>
      <c r="AG5" s="7" t="s">
        <v>598</v>
      </c>
    </row>
    <row r="6" spans="1:34" ht="14.25">
      <c r="A6" s="2" t="s">
        <v>284</v>
      </c>
      <c r="B6" s="11"/>
      <c r="C6" s="1"/>
      <c r="N6" s="197" t="s">
        <v>213</v>
      </c>
      <c r="O6" s="326">
        <f>IF('Deck Slab'!L5=1,0.24*SQRT('Deck Slab'!E46),0.24*'Deck Slab'!E50*SQRT('Deck Slab'!E46))</f>
        <v>0.50911688245431419</v>
      </c>
      <c r="P6" s="2" t="s">
        <v>215</v>
      </c>
      <c r="T6" s="197" t="s">
        <v>218</v>
      </c>
      <c r="U6" s="326">
        <f>O7*O6</f>
        <v>0.45820519420888278</v>
      </c>
      <c r="V6" s="2" t="s">
        <v>219</v>
      </c>
      <c r="Y6" s="197" t="s">
        <v>213</v>
      </c>
      <c r="Z6" s="326">
        <f>O6</f>
        <v>0.50911688245431419</v>
      </c>
      <c r="AA6" s="2" t="s">
        <v>215</v>
      </c>
      <c r="AE6" s="197" t="s">
        <v>218</v>
      </c>
      <c r="AF6" s="326">
        <f>U6</f>
        <v>0.45820519420888278</v>
      </c>
      <c r="AG6" s="2" t="s">
        <v>219</v>
      </c>
    </row>
    <row r="7" spans="1:34" ht="14.25">
      <c r="A7" s="2" t="s">
        <v>285</v>
      </c>
      <c r="B7" s="11"/>
      <c r="C7" s="1"/>
      <c r="I7" s="1" t="s">
        <v>292</v>
      </c>
      <c r="N7" s="198" t="s">
        <v>276</v>
      </c>
      <c r="O7" s="330">
        <v>0.9</v>
      </c>
      <c r="P7" s="37" t="s">
        <v>217</v>
      </c>
      <c r="T7" s="197" t="s">
        <v>275</v>
      </c>
      <c r="U7" s="325">
        <f>'Deck Slab'!E51</f>
        <v>6.5384394189570632</v>
      </c>
      <c r="Y7" s="198" t="s">
        <v>276</v>
      </c>
      <c r="Z7" s="330">
        <f>O7</f>
        <v>0.9</v>
      </c>
      <c r="AA7" s="37" t="s">
        <v>217</v>
      </c>
      <c r="AE7" s="197" t="s">
        <v>275</v>
      </c>
      <c r="AF7" s="325">
        <f>U7</f>
        <v>6.5384394189570632</v>
      </c>
    </row>
    <row r="8" spans="1:34" ht="15" thickBot="1">
      <c r="A8" s="2" t="s">
        <v>286</v>
      </c>
      <c r="B8" s="11"/>
      <c r="C8" s="1"/>
    </row>
    <row r="9" spans="1:34" ht="14.25" customHeight="1" thickBot="1">
      <c r="K9" s="315"/>
      <c r="L9" s="315"/>
      <c r="N9" s="187"/>
      <c r="O9" s="187"/>
      <c r="P9" s="187"/>
      <c r="Q9" s="527" t="str">
        <f>"Elastic Section Properties (n = "&amp;U7&amp;")"</f>
        <v>Elastic Section Properties (n = 6.53843941895706)</v>
      </c>
      <c r="R9" s="528"/>
      <c r="S9" s="528"/>
      <c r="T9" s="528"/>
      <c r="U9" s="528"/>
      <c r="V9" s="528"/>
      <c r="W9" s="528"/>
      <c r="X9" s="529"/>
      <c r="Y9" s="187"/>
      <c r="Z9" s="187"/>
      <c r="AA9" s="187"/>
      <c r="AB9" s="12" t="s">
        <v>302</v>
      </c>
      <c r="AC9" s="527" t="s">
        <v>217</v>
      </c>
      <c r="AD9" s="529"/>
      <c r="AE9" s="12" t="s">
        <v>199</v>
      </c>
      <c r="AF9" s="12" t="s">
        <v>316</v>
      </c>
      <c r="AG9" s="12" t="s">
        <v>320</v>
      </c>
      <c r="AH9" s="22" t="s">
        <v>321</v>
      </c>
    </row>
    <row r="10" spans="1:34" s="6" customFormat="1" ht="14.25" customHeight="1" thickBot="1">
      <c r="A10" s="12"/>
      <c r="B10" s="200"/>
      <c r="C10" s="202"/>
      <c r="D10" s="530" t="s">
        <v>283</v>
      </c>
      <c r="E10" s="531"/>
      <c r="F10" s="531"/>
      <c r="G10" s="531"/>
      <c r="H10" s="531"/>
      <c r="I10" s="532"/>
      <c r="J10" s="527" t="s">
        <v>288</v>
      </c>
      <c r="K10" s="528"/>
      <c r="L10" s="529"/>
      <c r="N10" s="150"/>
      <c r="O10" s="150"/>
      <c r="P10" s="150"/>
      <c r="Q10" s="527" t="s">
        <v>296</v>
      </c>
      <c r="R10" s="528"/>
      <c r="S10" s="528"/>
      <c r="T10" s="529"/>
      <c r="U10" s="527" t="s">
        <v>297</v>
      </c>
      <c r="V10" s="528"/>
      <c r="W10" s="528"/>
      <c r="X10" s="529"/>
      <c r="Y10" s="150"/>
      <c r="Z10" s="150"/>
      <c r="AA10" s="150"/>
      <c r="AB10" s="150" t="s">
        <v>303</v>
      </c>
      <c r="AC10" s="12" t="s">
        <v>306</v>
      </c>
      <c r="AD10" s="12" t="s">
        <v>309</v>
      </c>
      <c r="AE10" s="150" t="s">
        <v>313</v>
      </c>
      <c r="AF10" s="150" t="s">
        <v>317</v>
      </c>
      <c r="AG10" s="150" t="s">
        <v>317</v>
      </c>
      <c r="AH10" s="231" t="s">
        <v>322</v>
      </c>
    </row>
    <row r="11" spans="1:34" s="6" customFormat="1" ht="14.25">
      <c r="A11" s="150" t="s">
        <v>205</v>
      </c>
      <c r="B11" s="201" t="s">
        <v>277</v>
      </c>
      <c r="C11" s="203" t="s">
        <v>279</v>
      </c>
      <c r="D11" s="12" t="s">
        <v>607</v>
      </c>
      <c r="E11" s="12" t="s">
        <v>608</v>
      </c>
      <c r="F11" s="12" t="s">
        <v>609</v>
      </c>
      <c r="G11" s="12" t="s">
        <v>280</v>
      </c>
      <c r="H11" s="12" t="s">
        <v>281</v>
      </c>
      <c r="I11" s="12" t="s">
        <v>282</v>
      </c>
      <c r="J11" s="150" t="s">
        <v>289</v>
      </c>
      <c r="K11" s="150" t="s">
        <v>290</v>
      </c>
      <c r="L11" s="150" t="s">
        <v>13</v>
      </c>
      <c r="N11" s="150" t="s">
        <v>205</v>
      </c>
      <c r="O11" s="150" t="s">
        <v>277</v>
      </c>
      <c r="P11" s="150" t="s">
        <v>279</v>
      </c>
      <c r="Q11" s="12" t="s">
        <v>293</v>
      </c>
      <c r="R11" s="12" t="s">
        <v>295</v>
      </c>
      <c r="S11" s="12" t="s">
        <v>299</v>
      </c>
      <c r="T11" s="167" t="s">
        <v>298</v>
      </c>
      <c r="U11" s="12" t="s">
        <v>293</v>
      </c>
      <c r="V11" s="12" t="s">
        <v>295</v>
      </c>
      <c r="W11" s="12" t="s">
        <v>299</v>
      </c>
      <c r="X11" s="12" t="s">
        <v>298</v>
      </c>
      <c r="Y11" s="150" t="s">
        <v>205</v>
      </c>
      <c r="Z11" s="150" t="s">
        <v>277</v>
      </c>
      <c r="AA11" s="150" t="s">
        <v>279</v>
      </c>
      <c r="AB11" s="150" t="s">
        <v>305</v>
      </c>
      <c r="AC11" s="150" t="s">
        <v>307</v>
      </c>
      <c r="AD11" s="150" t="s">
        <v>310</v>
      </c>
      <c r="AE11" s="150" t="s">
        <v>314</v>
      </c>
      <c r="AF11" s="150" t="s">
        <v>318</v>
      </c>
      <c r="AG11" s="150" t="s">
        <v>318</v>
      </c>
      <c r="AH11" s="231" t="s">
        <v>318</v>
      </c>
    </row>
    <row r="12" spans="1:34" s="6" customFormat="1" ht="15.75" thickBot="1">
      <c r="A12" s="150" t="s">
        <v>203</v>
      </c>
      <c r="B12" s="201" t="s">
        <v>278</v>
      </c>
      <c r="C12" s="203" t="s">
        <v>9</v>
      </c>
      <c r="D12" s="150" t="s">
        <v>62</v>
      </c>
      <c r="E12" s="13" t="s">
        <v>62</v>
      </c>
      <c r="F12" s="13" t="s">
        <v>62</v>
      </c>
      <c r="G12" s="150" t="s">
        <v>62</v>
      </c>
      <c r="H12" s="150" t="s">
        <v>62</v>
      </c>
      <c r="I12" s="150" t="s">
        <v>62</v>
      </c>
      <c r="J12" s="150" t="s">
        <v>62</v>
      </c>
      <c r="K12" s="150" t="s">
        <v>62</v>
      </c>
      <c r="L12" s="150" t="s">
        <v>287</v>
      </c>
      <c r="N12" s="13" t="s">
        <v>203</v>
      </c>
      <c r="O12" s="13" t="s">
        <v>278</v>
      </c>
      <c r="P12" s="13" t="s">
        <v>9</v>
      </c>
      <c r="Q12" s="150" t="s">
        <v>294</v>
      </c>
      <c r="R12" s="150" t="s">
        <v>251</v>
      </c>
      <c r="S12" s="150" t="s">
        <v>251</v>
      </c>
      <c r="T12" s="331" t="s">
        <v>251</v>
      </c>
      <c r="U12" s="13" t="s">
        <v>294</v>
      </c>
      <c r="V12" s="13" t="s">
        <v>251</v>
      </c>
      <c r="W12" s="13" t="s">
        <v>251</v>
      </c>
      <c r="X12" s="13" t="s">
        <v>251</v>
      </c>
      <c r="Y12" s="13" t="s">
        <v>203</v>
      </c>
      <c r="Z12" s="13" t="s">
        <v>278</v>
      </c>
      <c r="AA12" s="13" t="s">
        <v>9</v>
      </c>
      <c r="AB12" s="150" t="s">
        <v>304</v>
      </c>
      <c r="AC12" s="13" t="s">
        <v>308</v>
      </c>
      <c r="AD12" s="13" t="s">
        <v>311</v>
      </c>
      <c r="AE12" s="13" t="s">
        <v>315</v>
      </c>
      <c r="AF12" s="13" t="s">
        <v>319</v>
      </c>
      <c r="AG12" s="13" t="s">
        <v>319</v>
      </c>
      <c r="AH12" s="23" t="s">
        <v>319</v>
      </c>
    </row>
    <row r="13" spans="1:34">
      <c r="A13" s="20">
        <v>1</v>
      </c>
      <c r="B13" s="208">
        <v>0</v>
      </c>
      <c r="C13" s="209">
        <v>0</v>
      </c>
      <c r="D13" s="338">
        <v>0</v>
      </c>
      <c r="E13" s="339">
        <v>0</v>
      </c>
      <c r="F13" s="339">
        <v>0</v>
      </c>
      <c r="G13" s="340">
        <v>0</v>
      </c>
      <c r="H13" s="340">
        <v>0</v>
      </c>
      <c r="I13" s="341">
        <v>0</v>
      </c>
      <c r="J13" s="327">
        <f>IF(C13="-----","-----",D13+E13+F13+G13+1.3*H13)</f>
        <v>0</v>
      </c>
      <c r="K13" s="328">
        <f>IF(C13="-----","-----",D13+G13+E13+F13+1.3*I13)</f>
        <v>0</v>
      </c>
      <c r="L13" s="345">
        <f>IF(C13="-----","-----",IF(ABS(J13)&gt;ABS(K13),J13,K13))</f>
        <v>0</v>
      </c>
      <c r="N13" s="214">
        <v>1</v>
      </c>
      <c r="O13" s="208">
        <v>0</v>
      </c>
      <c r="P13" s="215">
        <f t="shared" ref="P13:P44" si="0">C13</f>
        <v>0</v>
      </c>
      <c r="Q13" s="346">
        <v>11136.025</v>
      </c>
      <c r="R13" s="347">
        <v>15.733000000000001</v>
      </c>
      <c r="S13" s="348">
        <v>0.94</v>
      </c>
      <c r="T13" s="209">
        <f>IF($P13="-----","-----",R13-S13+'Deck Slab'!$D$17+'Deck Slab'!$E$111)</f>
        <v>26.953000000000003</v>
      </c>
      <c r="U13" s="356">
        <v>25246.47</v>
      </c>
      <c r="V13" s="350">
        <v>1.978</v>
      </c>
      <c r="W13" s="348">
        <v>0.94</v>
      </c>
      <c r="X13" s="209">
        <f>IF($P13="-----","-----",V13-W13+'Deck Slab'!$D$17+'Deck Slab'!$E$111)</f>
        <v>13.198</v>
      </c>
      <c r="Y13" s="214">
        <v>1</v>
      </c>
      <c r="Z13" s="208">
        <v>0</v>
      </c>
      <c r="AA13" s="215">
        <f>P13</f>
        <v>0</v>
      </c>
      <c r="AB13" s="366">
        <f>IF(P13="-----","-----",IF(L13&gt;0,0,ABS(L13*12*X13/($AF$7*U13))))</f>
        <v>0</v>
      </c>
      <c r="AC13" s="225" t="s">
        <v>312</v>
      </c>
      <c r="AD13" s="226" t="s">
        <v>312</v>
      </c>
      <c r="AE13" s="229" t="s">
        <v>312</v>
      </c>
      <c r="AF13" s="229" t="s">
        <v>312</v>
      </c>
      <c r="AG13" s="229" t="s">
        <v>312</v>
      </c>
      <c r="AH13" s="24" t="str">
        <f>IF(AG13="-----","-----",CEILING(MAX(AF13:AG13),1/12))</f>
        <v>-----</v>
      </c>
    </row>
    <row r="14" spans="1:34">
      <c r="A14" s="207"/>
      <c r="B14" s="210">
        <v>0.1</v>
      </c>
      <c r="C14" s="211">
        <f>IF($C$23="-----","-----",C13+($C$23-$C$13)/10)</f>
        <v>11.7</v>
      </c>
      <c r="D14" s="342">
        <v>26.29</v>
      </c>
      <c r="E14" s="343">
        <v>2.41</v>
      </c>
      <c r="F14" s="343">
        <v>7.23</v>
      </c>
      <c r="G14" s="343">
        <v>0</v>
      </c>
      <c r="H14" s="343">
        <v>288.08</v>
      </c>
      <c r="I14" s="344">
        <v>-57.43</v>
      </c>
      <c r="J14" s="329">
        <f>IF(C14="-----","-----",D14+E14+F14+G14+1.3*H14)</f>
        <v>410.43400000000003</v>
      </c>
      <c r="K14" s="329">
        <f>IF(C14="-----","-----",D14+G14+E14+F14+1.3*I14)</f>
        <v>-38.729000000000006</v>
      </c>
      <c r="L14" s="345">
        <f>IF(C14="-----","-----",IF(ABS(J14)&gt;ABS(K14),J14,K14))</f>
        <v>410.43400000000003</v>
      </c>
      <c r="N14" s="207"/>
      <c r="O14" s="210">
        <v>0.1</v>
      </c>
      <c r="P14" s="216">
        <f>C14</f>
        <v>11.7</v>
      </c>
      <c r="Q14" s="349">
        <v>11136.025</v>
      </c>
      <c r="R14" s="350">
        <v>15.733000000000001</v>
      </c>
      <c r="S14" s="351">
        <v>0.94</v>
      </c>
      <c r="T14" s="211">
        <f>IF($P14="-----","-----",R14-S14+'Deck Slab'!$D$17+'Deck Slab'!$E$111)</f>
        <v>26.953000000000003</v>
      </c>
      <c r="U14" s="357">
        <v>25246.47</v>
      </c>
      <c r="V14" s="350">
        <v>1.978</v>
      </c>
      <c r="W14" s="355">
        <v>0.94</v>
      </c>
      <c r="X14" s="211">
        <f>IF($P14="-----","-----",V14-W14+'Deck Slab'!$D$17+'Deck Slab'!$E$111)</f>
        <v>13.198</v>
      </c>
      <c r="Y14" s="207"/>
      <c r="Z14" s="210">
        <v>0.1</v>
      </c>
      <c r="AA14" s="211">
        <f>P14</f>
        <v>11.7</v>
      </c>
      <c r="AB14" s="365">
        <f>IF(P14="-----","-----",IF(L14&gt;0,0,ABS(L14*12*X14/($AF$7*U14))))</f>
        <v>0</v>
      </c>
      <c r="AC14" s="185" t="str">
        <f>IF(AA14="-----","-----",IF(AB15="-----","-----",IF(OR(AND($AF$6&gt;=AB14,$AF$6&lt;=AB15),AND($AF$6&gt;=AB15,$AF$6&lt;=AB14)),(($AF$6-AB14)/(AB14-AB15))*(AA14-AA15)+AA14,"-----")))</f>
        <v>-----</v>
      </c>
      <c r="AD14" s="186" t="str">
        <f>IF(AA14="-----","-----",IF(AC14="-----","-----",$AA$23-AC14))</f>
        <v>-----</v>
      </c>
      <c r="AE14" s="497">
        <f>IF(AA23="-----","-----",MAX('Deck Slab'!$E$112,12*'Deck Slab'!$F$68,'Deck Slab'!$C$27/16))</f>
        <v>7.5</v>
      </c>
      <c r="AF14" s="15" t="str">
        <f>IF(AD14="-----","-----",AD14+$AE$14/12)</f>
        <v>-----</v>
      </c>
      <c r="AG14" s="148" t="str">
        <f>IF(AF14="-----","-----",0.4*MAX($AA$23-$AA$13,$AA$33-$AA$23)/2)</f>
        <v>-----</v>
      </c>
      <c r="AH14" s="195" t="str">
        <f t="shared" ref="AH14:AH77" si="1">IF(AG14="-----","-----",CEILING(MAX(AF14:AG14),1/12))</f>
        <v>-----</v>
      </c>
    </row>
    <row r="15" spans="1:34">
      <c r="A15" s="207"/>
      <c r="B15" s="210">
        <v>0.2</v>
      </c>
      <c r="C15" s="211">
        <f t="shared" ref="C15:C22" si="2">IF($C$23="-----","-----",C14+($C$23-$C$13)/10)</f>
        <v>23.4</v>
      </c>
      <c r="D15" s="342">
        <v>43.73</v>
      </c>
      <c r="E15" s="343">
        <v>4.01</v>
      </c>
      <c r="F15" s="343">
        <v>12.02</v>
      </c>
      <c r="G15" s="343">
        <v>0</v>
      </c>
      <c r="H15" s="343">
        <v>479.95</v>
      </c>
      <c r="I15" s="344">
        <v>-114.86</v>
      </c>
      <c r="J15" s="329">
        <f t="shared" ref="J15:J77" si="3">IF(C15="-----","-----",D15+E15+F15+G15+1.3*H15)</f>
        <v>683.69500000000005</v>
      </c>
      <c r="K15" s="329">
        <f>IF(C15="-----","-----",D15+G15+E15+F15+1.3*I15)</f>
        <v>-89.558000000000021</v>
      </c>
      <c r="L15" s="345">
        <f t="shared" ref="L15:L78" si="4">IF(C15="-----","-----",IF(ABS(J15)&gt;ABS(K15),J15,K15))</f>
        <v>683.69500000000005</v>
      </c>
      <c r="M15" s="332"/>
      <c r="N15" s="207"/>
      <c r="O15" s="210">
        <v>0.2</v>
      </c>
      <c r="P15" s="216">
        <f t="shared" si="0"/>
        <v>23.4</v>
      </c>
      <c r="Q15" s="349">
        <v>11136.025</v>
      </c>
      <c r="R15" s="350">
        <v>15.733000000000001</v>
      </c>
      <c r="S15" s="351">
        <v>0.94</v>
      </c>
      <c r="T15" s="211">
        <f>IF($P15="-----","-----",R15-S15+'Deck Slab'!$D$17+'Deck Slab'!$E$111)</f>
        <v>26.953000000000003</v>
      </c>
      <c r="U15" s="357">
        <v>25246.47</v>
      </c>
      <c r="V15" s="350">
        <v>1.978</v>
      </c>
      <c r="W15" s="355">
        <v>0.94</v>
      </c>
      <c r="X15" s="211">
        <f>IF($P15="-----","-----",V15-W15+'Deck Slab'!$D$17+'Deck Slab'!$E$111)</f>
        <v>13.198</v>
      </c>
      <c r="Y15" s="207"/>
      <c r="Z15" s="210">
        <v>0.2</v>
      </c>
      <c r="AA15" s="211">
        <f t="shared" ref="AA15:AA77" si="5">P15</f>
        <v>23.4</v>
      </c>
      <c r="AB15" s="365">
        <f t="shared" ref="AB15:AB52" si="6">IF(P15="-----","-----",IF(L15&gt;0,0,ABS(L15*12*X15/($AF$7*U15))))</f>
        <v>0</v>
      </c>
      <c r="AC15" s="185" t="str">
        <f>IF(AA15="-----","-----",IF(AB16="-----","-----",IF(OR(AND($AF$6&gt;=AB15,$AF$6&lt;=AB16),AND($AF$6&gt;=AB16,$AF$6&lt;=AB15)),(($AF$6-AB15)/(AB15-AB16))*(AA15-AA16)+AA15,"-----")))</f>
        <v>-----</v>
      </c>
      <c r="AD15" s="186" t="str">
        <f t="shared" ref="AD15:AD22" si="7">IF(AA15="-----","-----",IF(AC15="-----","-----",$AA$23-AC15))</f>
        <v>-----</v>
      </c>
      <c r="AE15" s="497"/>
      <c r="AF15" s="15" t="str">
        <f t="shared" ref="AF15:AF22" si="8">IF(AD15="-----","-----",AD15+$AE$14/12)</f>
        <v>-----</v>
      </c>
      <c r="AG15" s="148" t="str">
        <f t="shared" ref="AG15:AG22" si="9">IF(AF15="-----","-----",0.4*MAX($AA$23-$AA$13,$AA$33-$AA$23)/2)</f>
        <v>-----</v>
      </c>
      <c r="AH15" s="195" t="str">
        <f t="shared" si="1"/>
        <v>-----</v>
      </c>
    </row>
    <row r="16" spans="1:34">
      <c r="A16" s="207"/>
      <c r="B16" s="210">
        <v>0.30000000000000004</v>
      </c>
      <c r="C16" s="211">
        <f t="shared" si="2"/>
        <v>35.099999999999994</v>
      </c>
      <c r="D16" s="342">
        <v>52.3</v>
      </c>
      <c r="E16" s="343">
        <v>4.79</v>
      </c>
      <c r="F16" s="343">
        <v>14.37</v>
      </c>
      <c r="G16" s="343">
        <v>0</v>
      </c>
      <c r="H16" s="343">
        <v>589.69000000000005</v>
      </c>
      <c r="I16" s="344">
        <v>-172.29</v>
      </c>
      <c r="J16" s="329">
        <f t="shared" si="3"/>
        <v>838.05700000000013</v>
      </c>
      <c r="K16" s="329">
        <f t="shared" ref="K16:K78" si="10">IF(C16="-----","-----",D16+G16+E16+F16+1.3*I16)</f>
        <v>-152.517</v>
      </c>
      <c r="L16" s="345">
        <f t="shared" si="4"/>
        <v>838.05700000000013</v>
      </c>
      <c r="M16" s="332"/>
      <c r="N16" s="207"/>
      <c r="O16" s="210">
        <v>0.30000000000000004</v>
      </c>
      <c r="P16" s="216">
        <f t="shared" si="0"/>
        <v>35.099999999999994</v>
      </c>
      <c r="Q16" s="349">
        <v>11136.025</v>
      </c>
      <c r="R16" s="350">
        <v>15.733000000000001</v>
      </c>
      <c r="S16" s="351">
        <v>0.94</v>
      </c>
      <c r="T16" s="211">
        <f>IF($P16="-----","-----",R16-S16+'Deck Slab'!$D$17+'Deck Slab'!$E$111)</f>
        <v>26.953000000000003</v>
      </c>
      <c r="U16" s="357">
        <v>25246.47</v>
      </c>
      <c r="V16" s="350">
        <v>1.978</v>
      </c>
      <c r="W16" s="355">
        <v>0.94</v>
      </c>
      <c r="X16" s="211">
        <f>IF($P16="-----","-----",V16-W16+'Deck Slab'!$D$17+'Deck Slab'!$E$111)</f>
        <v>13.198</v>
      </c>
      <c r="Y16" s="207"/>
      <c r="Z16" s="210">
        <v>0.30000000000000004</v>
      </c>
      <c r="AA16" s="211">
        <f t="shared" si="5"/>
        <v>35.099999999999994</v>
      </c>
      <c r="AB16" s="365">
        <f t="shared" si="6"/>
        <v>0</v>
      </c>
      <c r="AC16" s="185" t="str">
        <f t="shared" ref="AC16:AC22" si="11">IF(AA16="-----","-----",IF(AB17="-----","-----",IF(OR(AND($AF$6&gt;=AB16,$AF$6&lt;=AB17),AND($AF$6&gt;=AB17,$AF$6&lt;=AB16)),(($AF$6-AB16)/(AB16-AB17))*(AA16-AA17)+AA16,"-----")))</f>
        <v>-----</v>
      </c>
      <c r="AD16" s="186" t="str">
        <f t="shared" si="7"/>
        <v>-----</v>
      </c>
      <c r="AE16" s="497"/>
      <c r="AF16" s="15" t="str">
        <f t="shared" si="8"/>
        <v>-----</v>
      </c>
      <c r="AG16" s="148" t="str">
        <f t="shared" si="9"/>
        <v>-----</v>
      </c>
      <c r="AH16" s="195" t="str">
        <f t="shared" si="1"/>
        <v>-----</v>
      </c>
    </row>
    <row r="17" spans="1:34">
      <c r="A17" s="207"/>
      <c r="B17" s="210">
        <v>0.4</v>
      </c>
      <c r="C17" s="211">
        <f t="shared" si="2"/>
        <v>46.8</v>
      </c>
      <c r="D17" s="342">
        <v>52.01</v>
      </c>
      <c r="E17" s="343">
        <v>4.76</v>
      </c>
      <c r="F17" s="343">
        <v>14.29</v>
      </c>
      <c r="G17" s="343">
        <v>0</v>
      </c>
      <c r="H17" s="343">
        <v>641.29999999999995</v>
      </c>
      <c r="I17" s="344">
        <v>-229.72</v>
      </c>
      <c r="J17" s="329">
        <f>IF(C17="-----","-----",D17+E17+F17+G17+1.3*H17)</f>
        <v>904.75</v>
      </c>
      <c r="K17" s="329">
        <f t="shared" si="10"/>
        <v>-227.57600000000002</v>
      </c>
      <c r="L17" s="345">
        <f t="shared" si="4"/>
        <v>904.75</v>
      </c>
      <c r="M17" s="332"/>
      <c r="N17" s="207"/>
      <c r="O17" s="210">
        <v>0.4</v>
      </c>
      <c r="P17" s="216">
        <f t="shared" si="0"/>
        <v>46.8</v>
      </c>
      <c r="Q17" s="349">
        <v>11136.025</v>
      </c>
      <c r="R17" s="350">
        <v>15.733000000000001</v>
      </c>
      <c r="S17" s="351">
        <v>0.94</v>
      </c>
      <c r="T17" s="211">
        <f>IF($P17="-----","-----",R17-S17+'Deck Slab'!$D$17+'Deck Slab'!$E$111)</f>
        <v>26.953000000000003</v>
      </c>
      <c r="U17" s="357">
        <v>25246.47</v>
      </c>
      <c r="V17" s="350">
        <v>1.978</v>
      </c>
      <c r="W17" s="355">
        <v>0.94</v>
      </c>
      <c r="X17" s="211">
        <f>IF($P17="-----","-----",V17-W17+'Deck Slab'!$D$17+'Deck Slab'!$E$111)</f>
        <v>13.198</v>
      </c>
      <c r="Y17" s="207"/>
      <c r="Z17" s="210">
        <v>0.4</v>
      </c>
      <c r="AA17" s="211">
        <f t="shared" si="5"/>
        <v>46.8</v>
      </c>
      <c r="AB17" s="365">
        <f t="shared" si="6"/>
        <v>0</v>
      </c>
      <c r="AC17" s="185" t="str">
        <f t="shared" si="11"/>
        <v>-----</v>
      </c>
      <c r="AD17" s="186" t="str">
        <f t="shared" si="7"/>
        <v>-----</v>
      </c>
      <c r="AE17" s="497"/>
      <c r="AF17" s="15" t="str">
        <f t="shared" si="8"/>
        <v>-----</v>
      </c>
      <c r="AG17" s="148" t="str">
        <f t="shared" si="9"/>
        <v>-----</v>
      </c>
      <c r="AH17" s="195" t="str">
        <f t="shared" si="1"/>
        <v>-----</v>
      </c>
    </row>
    <row r="18" spans="1:34">
      <c r="A18" s="207"/>
      <c r="B18" s="210">
        <v>0.5</v>
      </c>
      <c r="C18" s="211">
        <f t="shared" si="2"/>
        <v>58.5</v>
      </c>
      <c r="D18" s="342">
        <v>42.87</v>
      </c>
      <c r="E18" s="343">
        <v>3.93</v>
      </c>
      <c r="F18" s="343">
        <v>11.78</v>
      </c>
      <c r="G18" s="343">
        <v>0</v>
      </c>
      <c r="H18" s="343">
        <v>631.74</v>
      </c>
      <c r="I18" s="344">
        <v>-287.14999999999998</v>
      </c>
      <c r="J18" s="329">
        <f t="shared" si="3"/>
        <v>879.8420000000001</v>
      </c>
      <c r="K18" s="329">
        <f t="shared" si="10"/>
        <v>-314.71499999999997</v>
      </c>
      <c r="L18" s="345">
        <f t="shared" si="4"/>
        <v>879.8420000000001</v>
      </c>
      <c r="M18" s="332"/>
      <c r="N18" s="207"/>
      <c r="O18" s="210">
        <v>0.5</v>
      </c>
      <c r="P18" s="216">
        <f t="shared" si="0"/>
        <v>58.5</v>
      </c>
      <c r="Q18" s="349">
        <v>11136.025</v>
      </c>
      <c r="R18" s="350">
        <v>15.733000000000001</v>
      </c>
      <c r="S18" s="351">
        <v>0.94</v>
      </c>
      <c r="T18" s="211">
        <f>IF($P18="-----","-----",R18-S18+'Deck Slab'!$D$17+'Deck Slab'!$E$111)</f>
        <v>26.953000000000003</v>
      </c>
      <c r="U18" s="357">
        <v>25246.47</v>
      </c>
      <c r="V18" s="350">
        <v>1.978</v>
      </c>
      <c r="W18" s="355">
        <v>0.94</v>
      </c>
      <c r="X18" s="211">
        <f>IF($P18="-----","-----",V18-W18+'Deck Slab'!$D$17+'Deck Slab'!$E$111)</f>
        <v>13.198</v>
      </c>
      <c r="Y18" s="207"/>
      <c r="Z18" s="210">
        <v>0.5</v>
      </c>
      <c r="AA18" s="211">
        <f t="shared" si="5"/>
        <v>58.5</v>
      </c>
      <c r="AB18" s="365">
        <f t="shared" si="6"/>
        <v>0</v>
      </c>
      <c r="AC18" s="185" t="str">
        <f t="shared" si="11"/>
        <v>-----</v>
      </c>
      <c r="AD18" s="186" t="str">
        <f t="shared" si="7"/>
        <v>-----</v>
      </c>
      <c r="AE18" s="497"/>
      <c r="AF18" s="15" t="str">
        <f t="shared" si="8"/>
        <v>-----</v>
      </c>
      <c r="AG18" s="148" t="str">
        <f t="shared" si="9"/>
        <v>-----</v>
      </c>
      <c r="AH18" s="195" t="str">
        <f t="shared" si="1"/>
        <v>-----</v>
      </c>
    </row>
    <row r="19" spans="1:34">
      <c r="A19" s="207"/>
      <c r="B19" s="210">
        <v>0.60000000000000009</v>
      </c>
      <c r="C19" s="211">
        <f t="shared" si="2"/>
        <v>70.2</v>
      </c>
      <c r="D19" s="342">
        <v>24.81</v>
      </c>
      <c r="E19" s="343">
        <v>2.27</v>
      </c>
      <c r="F19" s="343">
        <v>6.82</v>
      </c>
      <c r="G19" s="343">
        <v>0</v>
      </c>
      <c r="H19" s="343">
        <v>575.47</v>
      </c>
      <c r="I19" s="344">
        <v>-344.7</v>
      </c>
      <c r="J19" s="329">
        <f t="shared" si="3"/>
        <v>782.01100000000008</v>
      </c>
      <c r="K19" s="329">
        <f t="shared" si="10"/>
        <v>-414.21000000000004</v>
      </c>
      <c r="L19" s="345">
        <f t="shared" si="4"/>
        <v>782.01100000000008</v>
      </c>
      <c r="M19" s="332"/>
      <c r="N19" s="207"/>
      <c r="O19" s="210">
        <v>0.60000000000000009</v>
      </c>
      <c r="P19" s="216">
        <f t="shared" si="0"/>
        <v>70.2</v>
      </c>
      <c r="Q19" s="349">
        <v>11136.025</v>
      </c>
      <c r="R19" s="350">
        <v>15.733000000000001</v>
      </c>
      <c r="S19" s="351">
        <v>0.94</v>
      </c>
      <c r="T19" s="211">
        <f>IF($P19="-----","-----",R19-S19+'Deck Slab'!$D$17+'Deck Slab'!$E$111)</f>
        <v>26.953000000000003</v>
      </c>
      <c r="U19" s="357">
        <v>25246.47</v>
      </c>
      <c r="V19" s="350">
        <v>1.978</v>
      </c>
      <c r="W19" s="355">
        <v>0.94</v>
      </c>
      <c r="X19" s="211">
        <f>IF($P19="-----","-----",V19-W19+'Deck Slab'!$D$17+'Deck Slab'!$E$111)</f>
        <v>13.198</v>
      </c>
      <c r="Y19" s="207"/>
      <c r="Z19" s="210">
        <v>0.60000000000000009</v>
      </c>
      <c r="AA19" s="211">
        <f t="shared" si="5"/>
        <v>70.2</v>
      </c>
      <c r="AB19" s="365">
        <f t="shared" si="6"/>
        <v>0</v>
      </c>
      <c r="AC19" s="185" t="str">
        <f t="shared" si="11"/>
        <v>-----</v>
      </c>
      <c r="AD19" s="186" t="str">
        <f t="shared" si="7"/>
        <v>-----</v>
      </c>
      <c r="AE19" s="497"/>
      <c r="AF19" s="15" t="str">
        <f t="shared" si="8"/>
        <v>-----</v>
      </c>
      <c r="AG19" s="148" t="str">
        <f t="shared" si="9"/>
        <v>-----</v>
      </c>
      <c r="AH19" s="195" t="str">
        <f t="shared" si="1"/>
        <v>-----</v>
      </c>
    </row>
    <row r="20" spans="1:34">
      <c r="A20" s="207"/>
      <c r="B20" s="210">
        <v>0.70000000000000007</v>
      </c>
      <c r="C20" s="211">
        <f t="shared" si="2"/>
        <v>81.900000000000006</v>
      </c>
      <c r="D20" s="342">
        <v>-2.09</v>
      </c>
      <c r="E20" s="343">
        <v>-0.19</v>
      </c>
      <c r="F20" s="343">
        <v>-0.56999999999999995</v>
      </c>
      <c r="G20" s="343">
        <v>0</v>
      </c>
      <c r="H20" s="343">
        <v>459.23</v>
      </c>
      <c r="I20" s="344">
        <v>-402.16</v>
      </c>
      <c r="J20" s="329">
        <f t="shared" si="3"/>
        <v>594.149</v>
      </c>
      <c r="K20" s="329">
        <f t="shared" si="10"/>
        <v>-525.65800000000013</v>
      </c>
      <c r="L20" s="345">
        <f t="shared" si="4"/>
        <v>594.149</v>
      </c>
      <c r="M20" s="332"/>
      <c r="N20" s="207"/>
      <c r="O20" s="210">
        <v>0.70000000000000007</v>
      </c>
      <c r="P20" s="216">
        <f t="shared" si="0"/>
        <v>81.900000000000006</v>
      </c>
      <c r="Q20" s="349">
        <v>11136.025</v>
      </c>
      <c r="R20" s="350">
        <v>15.733000000000001</v>
      </c>
      <c r="S20" s="351">
        <v>0.94</v>
      </c>
      <c r="T20" s="211">
        <f>IF($P20="-----","-----",R20-S20+'Deck Slab'!$D$17+'Deck Slab'!$E$111)</f>
        <v>26.953000000000003</v>
      </c>
      <c r="U20" s="357">
        <v>25246.47</v>
      </c>
      <c r="V20" s="350">
        <v>1.978</v>
      </c>
      <c r="W20" s="355">
        <v>0.94</v>
      </c>
      <c r="X20" s="211">
        <f>IF($P20="-----","-----",V20-W20+'Deck Slab'!$D$17+'Deck Slab'!$E$111)</f>
        <v>13.198</v>
      </c>
      <c r="Y20" s="207"/>
      <c r="Z20" s="210">
        <v>0.70000000000000007</v>
      </c>
      <c r="AA20" s="211">
        <f t="shared" si="5"/>
        <v>81.900000000000006</v>
      </c>
      <c r="AB20" s="365">
        <f t="shared" si="6"/>
        <v>0</v>
      </c>
      <c r="AC20" s="185">
        <f>IF(AA20="-----","-----",IF(AB21="-----","-----",IF(OR(AND($AF$6&gt;=AB20,$AF$6&lt;=AB21),AND($AF$6&gt;=AB21,$AF$6&lt;=AB20)),(($AF$6-AB20)/(AB20-AB21))*(AA20-AA21)+AA20,"-----")))</f>
        <v>90.870826523559302</v>
      </c>
      <c r="AD20" s="186">
        <f>IF(AA20="-----","-----",IF(AC20="-----","-----",$AA$23-AC20))</f>
        <v>26.129173476440698</v>
      </c>
      <c r="AE20" s="497"/>
      <c r="AF20" s="15">
        <f>IF(AD20="-----","-----",AD20+$AE$14/12)</f>
        <v>26.754173476440698</v>
      </c>
      <c r="AG20" s="148" t="e">
        <f t="shared" si="9"/>
        <v>#VALUE!</v>
      </c>
      <c r="AH20" s="195" t="e">
        <f t="shared" si="1"/>
        <v>#VALUE!</v>
      </c>
    </row>
    <row r="21" spans="1:34">
      <c r="A21" s="207"/>
      <c r="B21" s="210">
        <v>0.8</v>
      </c>
      <c r="C21" s="211">
        <f>IF($C$23="-----","-----",C20+($C$23-$C$13)/10)</f>
        <v>93.600000000000009</v>
      </c>
      <c r="D21" s="342">
        <v>-37.86</v>
      </c>
      <c r="E21" s="343">
        <v>-3.47</v>
      </c>
      <c r="F21" s="343">
        <v>-10.4</v>
      </c>
      <c r="G21" s="343">
        <v>0</v>
      </c>
      <c r="H21" s="343">
        <v>306.26</v>
      </c>
      <c r="I21" s="344">
        <v>-439.34</v>
      </c>
      <c r="J21" s="329">
        <f t="shared" si="3"/>
        <v>346.40799999999996</v>
      </c>
      <c r="K21" s="329">
        <f t="shared" si="10"/>
        <v>-622.87199999999996</v>
      </c>
      <c r="L21" s="345">
        <f t="shared" si="4"/>
        <v>-622.87199999999996</v>
      </c>
      <c r="M21" s="332"/>
      <c r="N21" s="207"/>
      <c r="O21" s="210">
        <v>0.8</v>
      </c>
      <c r="P21" s="216">
        <f t="shared" si="0"/>
        <v>93.600000000000009</v>
      </c>
      <c r="Q21" s="349">
        <v>11136.025</v>
      </c>
      <c r="R21" s="350">
        <v>15.733000000000001</v>
      </c>
      <c r="S21" s="351">
        <v>0.94</v>
      </c>
      <c r="T21" s="211">
        <f>IF($P21="-----","-----",R21-S21+'Deck Slab'!$D$17+'Deck Slab'!$E$111)</f>
        <v>26.953000000000003</v>
      </c>
      <c r="U21" s="357">
        <v>25246.47</v>
      </c>
      <c r="V21" s="350">
        <v>1.978</v>
      </c>
      <c r="W21" s="355">
        <v>0.94</v>
      </c>
      <c r="X21" s="211">
        <f>IF($P21="-----","-----",V21-W21+'Deck Slab'!$D$17+'Deck Slab'!$E$111)</f>
        <v>13.198</v>
      </c>
      <c r="Y21" s="207"/>
      <c r="Z21" s="210">
        <v>0.8</v>
      </c>
      <c r="AA21" s="211">
        <f t="shared" si="5"/>
        <v>93.600000000000009</v>
      </c>
      <c r="AB21" s="365">
        <f t="shared" si="6"/>
        <v>0.5976038838968516</v>
      </c>
      <c r="AC21" s="185" t="str">
        <f>IF(AA21="-----","-----",IF(AB22="-----","-----",IF(OR(AND($AF$6&gt;=AB21,$AF$6&lt;=AB22),AND($AF$6&gt;=AB22,$AF$6&lt;=AB21)),(($AF$6-AB21)/(AB21-AB22))*(AA21-AA22)+AA21,"-----")))</f>
        <v>-----</v>
      </c>
      <c r="AD21" s="186" t="str">
        <f t="shared" si="7"/>
        <v>-----</v>
      </c>
      <c r="AE21" s="497"/>
      <c r="AF21" s="15" t="str">
        <f t="shared" si="8"/>
        <v>-----</v>
      </c>
      <c r="AG21" s="148" t="str">
        <f t="shared" si="9"/>
        <v>-----</v>
      </c>
      <c r="AH21" s="195" t="str">
        <f t="shared" si="1"/>
        <v>-----</v>
      </c>
    </row>
    <row r="22" spans="1:34">
      <c r="A22" s="207"/>
      <c r="B22" s="210">
        <v>0.9</v>
      </c>
      <c r="C22" s="211">
        <f t="shared" si="2"/>
        <v>105.30000000000001</v>
      </c>
      <c r="D22" s="342">
        <v>-82.49</v>
      </c>
      <c r="E22" s="343">
        <v>-7.56</v>
      </c>
      <c r="F22" s="343">
        <v>-22.67</v>
      </c>
      <c r="G22" s="343">
        <v>0</v>
      </c>
      <c r="H22" s="343">
        <v>171.93</v>
      </c>
      <c r="I22" s="344">
        <v>-549.27</v>
      </c>
      <c r="J22" s="329">
        <f t="shared" si="3"/>
        <v>110.78900000000002</v>
      </c>
      <c r="K22" s="329">
        <f t="shared" si="10"/>
        <v>-826.77100000000007</v>
      </c>
      <c r="L22" s="345">
        <f t="shared" si="4"/>
        <v>-826.77100000000007</v>
      </c>
      <c r="M22" s="332"/>
      <c r="N22" s="207"/>
      <c r="O22" s="210">
        <v>0.9</v>
      </c>
      <c r="P22" s="216">
        <f t="shared" si="0"/>
        <v>105.30000000000001</v>
      </c>
      <c r="Q22" s="352">
        <v>15961.379000000001</v>
      </c>
      <c r="R22" s="353">
        <v>17.154</v>
      </c>
      <c r="S22" s="354">
        <v>1.26</v>
      </c>
      <c r="T22" s="211">
        <f>IF($P22="-----","-----",R22-S22+'Deck Slab'!$D$17+'Deck Slab'!$E$111)</f>
        <v>28.054000000000002</v>
      </c>
      <c r="U22" s="358">
        <v>33799.57</v>
      </c>
      <c r="V22" s="353">
        <v>4.0960000000000001</v>
      </c>
      <c r="W22" s="359">
        <v>1.26</v>
      </c>
      <c r="X22" s="211">
        <f>IF($P22="-----","-----",V22-W22+'Deck Slab'!$D$17+'Deck Slab'!$E$111)</f>
        <v>14.996</v>
      </c>
      <c r="Y22" s="207"/>
      <c r="Z22" s="210">
        <v>0.9</v>
      </c>
      <c r="AA22" s="211">
        <f t="shared" si="5"/>
        <v>105.30000000000001</v>
      </c>
      <c r="AB22" s="365">
        <f t="shared" si="6"/>
        <v>0.67321941671104313</v>
      </c>
      <c r="AC22" s="185" t="str">
        <f t="shared" si="11"/>
        <v>-----</v>
      </c>
      <c r="AD22" s="186" t="str">
        <f t="shared" si="7"/>
        <v>-----</v>
      </c>
      <c r="AE22" s="497"/>
      <c r="AF22" s="15" t="str">
        <f t="shared" si="8"/>
        <v>-----</v>
      </c>
      <c r="AG22" s="148" t="str">
        <f t="shared" si="9"/>
        <v>-----</v>
      </c>
      <c r="AH22" s="195" t="str">
        <f t="shared" si="1"/>
        <v>-----</v>
      </c>
    </row>
    <row r="23" spans="1:34">
      <c r="A23" s="207">
        <v>2</v>
      </c>
      <c r="B23" s="210">
        <v>1</v>
      </c>
      <c r="C23" s="211">
        <f>IF('Deck Slab'!C27&gt;0,'Deck Slab'!C27,"-----")</f>
        <v>117</v>
      </c>
      <c r="D23" s="342">
        <v>-135.99</v>
      </c>
      <c r="E23" s="343">
        <v>-12.46</v>
      </c>
      <c r="F23" s="343">
        <v>-37.369999999999997</v>
      </c>
      <c r="G23" s="343">
        <v>0</v>
      </c>
      <c r="H23" s="343">
        <v>143.63</v>
      </c>
      <c r="I23" s="344">
        <v>-776.58</v>
      </c>
      <c r="J23" s="329">
        <f t="shared" si="3"/>
        <v>0.89899999999997249</v>
      </c>
      <c r="K23" s="329">
        <f t="shared" si="10"/>
        <v>-1195.374</v>
      </c>
      <c r="L23" s="345">
        <f t="shared" si="4"/>
        <v>-1195.374</v>
      </c>
      <c r="M23" s="332"/>
      <c r="N23" s="207">
        <v>2</v>
      </c>
      <c r="O23" s="210">
        <v>1</v>
      </c>
      <c r="P23" s="216">
        <f t="shared" si="0"/>
        <v>117</v>
      </c>
      <c r="Q23" s="349">
        <v>16836.246999999999</v>
      </c>
      <c r="R23" s="350">
        <v>19.143000000000001</v>
      </c>
      <c r="S23" s="355">
        <v>1.26</v>
      </c>
      <c r="T23" s="211">
        <f>IF($P23="-----","-----",R23-S23+'Deck Slab'!$D$17+'Deck Slab'!$E$111)</f>
        <v>30.042999999999999</v>
      </c>
      <c r="U23" s="357">
        <v>39416.269999999997</v>
      </c>
      <c r="V23" s="350">
        <v>5.4480000000000004</v>
      </c>
      <c r="W23" s="355">
        <v>1.26</v>
      </c>
      <c r="X23" s="211">
        <f>IF($P23="-----","-----",V23-W23+'Deck Slab'!$D$17+'Deck Slab'!$E$111)</f>
        <v>16.347999999999999</v>
      </c>
      <c r="Y23" s="232">
        <v>2</v>
      </c>
      <c r="Z23" s="233">
        <v>1</v>
      </c>
      <c r="AA23" s="363">
        <f t="shared" si="5"/>
        <v>117</v>
      </c>
      <c r="AB23" s="364">
        <f t="shared" si="6"/>
        <v>0.90991338197114247</v>
      </c>
      <c r="AC23" s="236" t="s">
        <v>312</v>
      </c>
      <c r="AD23" s="237" t="s">
        <v>312</v>
      </c>
      <c r="AE23" s="238" t="s">
        <v>312</v>
      </c>
      <c r="AF23" s="238" t="s">
        <v>312</v>
      </c>
      <c r="AG23" s="238" t="s">
        <v>312</v>
      </c>
      <c r="AH23" s="239" t="str">
        <f t="shared" si="1"/>
        <v>-----</v>
      </c>
    </row>
    <row r="24" spans="1:34">
      <c r="A24" s="207"/>
      <c r="B24" s="210">
        <v>1.1000000000000001</v>
      </c>
      <c r="C24" s="211" t="str">
        <f>IF($C$33="-----","-----",C23+($C$33-$C$23)/10)</f>
        <v>-----</v>
      </c>
      <c r="D24" s="342">
        <v>-57.42</v>
      </c>
      <c r="E24" s="343">
        <v>-5.26</v>
      </c>
      <c r="F24" s="343">
        <v>-15.78</v>
      </c>
      <c r="G24" s="343">
        <v>0</v>
      </c>
      <c r="H24" s="343">
        <v>210.09</v>
      </c>
      <c r="I24" s="344">
        <v>-476.17</v>
      </c>
      <c r="J24" s="329" t="str">
        <f t="shared" si="3"/>
        <v>-----</v>
      </c>
      <c r="K24" s="329" t="str">
        <f t="shared" si="10"/>
        <v>-----</v>
      </c>
      <c r="L24" s="345" t="str">
        <f t="shared" si="4"/>
        <v>-----</v>
      </c>
      <c r="M24" s="332"/>
      <c r="N24" s="207"/>
      <c r="O24" s="210">
        <v>1.1000000000000001</v>
      </c>
      <c r="P24" s="216" t="str">
        <f t="shared" si="0"/>
        <v>-----</v>
      </c>
      <c r="Q24" s="349">
        <v>14207.778</v>
      </c>
      <c r="R24" s="350">
        <v>16.492999999999999</v>
      </c>
      <c r="S24" s="355">
        <v>1.26</v>
      </c>
      <c r="T24" s="211" t="str">
        <f>IF($P24="-----","-----",R24-S24+'Deck Slab'!$D$17+'Deck Slab'!$E$111)</f>
        <v>-----</v>
      </c>
      <c r="U24" s="357">
        <v>31218.304</v>
      </c>
      <c r="V24" s="360">
        <v>3.5369999999999999</v>
      </c>
      <c r="W24" s="355">
        <v>1.26</v>
      </c>
      <c r="X24" s="211" t="str">
        <f>IF($P24="-----","-----",V24-W24+'Deck Slab'!$D$17+'Deck Slab'!$E$111)</f>
        <v>-----</v>
      </c>
      <c r="Y24" s="207"/>
      <c r="Z24" s="210">
        <v>1.1000000000000001</v>
      </c>
      <c r="AA24" s="211" t="str">
        <f t="shared" si="5"/>
        <v>-----</v>
      </c>
      <c r="AB24" s="365" t="str">
        <f t="shared" si="6"/>
        <v>-----</v>
      </c>
      <c r="AC24" s="185" t="str">
        <f t="shared" ref="AC24:AC32" si="12">IF(AA24="-----","-----",IF(AB25="-----","-----",IF(OR(AND($AF$6&gt;=AB24,$AF$6&lt;=AB25),AND($AF$6&gt;=AB25,$AF$6&lt;=AB24)),(($AF$6-AB24)/(AB24-AB25))*(AA24-AA25)+AA24,"-----")))</f>
        <v>-----</v>
      </c>
      <c r="AD24" s="186" t="str">
        <f>IF(AA24="-----","-----",IF(AC24="-----","-----",AC24-$AA$23))</f>
        <v>-----</v>
      </c>
      <c r="AE24" s="497" t="str">
        <f>IF(AA33="-----","-----",MAX('Deck Slab'!$E$112,12*'Deck Slab'!$F$68,'Deck Slab'!$C$28/16))</f>
        <v>-----</v>
      </c>
      <c r="AF24" s="15" t="str">
        <f>IF(AD24="-----","-----",AD24+$AE$24/12)</f>
        <v>-----</v>
      </c>
      <c r="AG24" s="148" t="str">
        <f>IF(AF24="-----","-----",0.4*MAX($AA$23-$AA$13,$AA$33-$AA$23)/2)</f>
        <v>-----</v>
      </c>
      <c r="AH24" s="195" t="str">
        <f t="shared" si="1"/>
        <v>-----</v>
      </c>
    </row>
    <row r="25" spans="1:34">
      <c r="A25" s="207"/>
      <c r="B25" s="210">
        <v>1.2000000000000002</v>
      </c>
      <c r="C25" s="211" t="str">
        <f t="shared" ref="C25:C32" si="13">IF($C$33="-----","-----",C24+($C$33-$C$23)/10)</f>
        <v>-----</v>
      </c>
      <c r="D25" s="342">
        <v>3.02</v>
      </c>
      <c r="E25" s="343">
        <v>0.28000000000000003</v>
      </c>
      <c r="F25" s="343">
        <v>0.83</v>
      </c>
      <c r="G25" s="343">
        <v>0</v>
      </c>
      <c r="H25" s="343">
        <v>377.69</v>
      </c>
      <c r="I25" s="344">
        <v>-293.7</v>
      </c>
      <c r="J25" s="329" t="str">
        <f t="shared" si="3"/>
        <v>-----</v>
      </c>
      <c r="K25" s="329" t="str">
        <f t="shared" si="10"/>
        <v>-----</v>
      </c>
      <c r="L25" s="345" t="str">
        <f t="shared" si="4"/>
        <v>-----</v>
      </c>
      <c r="M25" s="332"/>
      <c r="N25" s="207"/>
      <c r="O25" s="210">
        <v>1.2000000000000002</v>
      </c>
      <c r="P25" s="216" t="str">
        <f t="shared" si="0"/>
        <v>-----</v>
      </c>
      <c r="Q25" s="349">
        <v>14207.778</v>
      </c>
      <c r="R25" s="350">
        <v>16.492999999999999</v>
      </c>
      <c r="S25" s="355">
        <v>1.26</v>
      </c>
      <c r="T25" s="211" t="str">
        <f>IF($P25="-----","-----",R25-S25+'Deck Slab'!$D$17+'Deck Slab'!$E$111)</f>
        <v>-----</v>
      </c>
      <c r="U25" s="357">
        <v>31218.304</v>
      </c>
      <c r="V25" s="360">
        <v>3.5369999999999999</v>
      </c>
      <c r="W25" s="355">
        <v>1.26</v>
      </c>
      <c r="X25" s="211" t="str">
        <f>IF($P25="-----","-----",V25-W25+'Deck Slab'!$D$17+'Deck Slab'!$E$111)</f>
        <v>-----</v>
      </c>
      <c r="Y25" s="207"/>
      <c r="Z25" s="210">
        <v>1.2000000000000002</v>
      </c>
      <c r="AA25" s="211" t="str">
        <f t="shared" si="5"/>
        <v>-----</v>
      </c>
      <c r="AB25" s="365" t="str">
        <f t="shared" si="6"/>
        <v>-----</v>
      </c>
      <c r="AC25" s="185" t="str">
        <f t="shared" si="12"/>
        <v>-----</v>
      </c>
      <c r="AD25" s="186" t="str">
        <f t="shared" ref="AD25" si="14">IF(AA25="-----","-----",IF(AC25="-----","-----",AC25-$AA$23))</f>
        <v>-----</v>
      </c>
      <c r="AE25" s="497"/>
      <c r="AF25" s="15" t="str">
        <f t="shared" ref="AF25:AF32" si="15">IF(AD25="-----","-----",AD25+$AE$24/12)</f>
        <v>-----</v>
      </c>
      <c r="AG25" s="148" t="str">
        <f t="shared" ref="AG25:AG28" si="16">IF(AF25="-----","-----",0.4*MAX($AA$23-$AA$13,$AA$33-$AA$23)/2)</f>
        <v>-----</v>
      </c>
      <c r="AH25" s="195" t="str">
        <f t="shared" si="1"/>
        <v>-----</v>
      </c>
    </row>
    <row r="26" spans="1:34">
      <c r="A26" s="207"/>
      <c r="B26" s="210">
        <v>1.3</v>
      </c>
      <c r="C26" s="211" t="str">
        <f t="shared" si="13"/>
        <v>-----</v>
      </c>
      <c r="D26" s="342">
        <v>45.34</v>
      </c>
      <c r="E26" s="343">
        <v>4.1500000000000004</v>
      </c>
      <c r="F26" s="343">
        <v>12.46</v>
      </c>
      <c r="G26" s="343">
        <v>0</v>
      </c>
      <c r="H26" s="343">
        <v>601.38</v>
      </c>
      <c r="I26" s="344">
        <v>-246.39</v>
      </c>
      <c r="J26" s="329" t="str">
        <f t="shared" si="3"/>
        <v>-----</v>
      </c>
      <c r="K26" s="329" t="str">
        <f t="shared" si="10"/>
        <v>-----</v>
      </c>
      <c r="L26" s="345" t="str">
        <f t="shared" si="4"/>
        <v>-----</v>
      </c>
      <c r="M26" s="332"/>
      <c r="N26" s="207"/>
      <c r="O26" s="210">
        <v>1.3</v>
      </c>
      <c r="P26" s="216" t="str">
        <f t="shared" si="0"/>
        <v>-----</v>
      </c>
      <c r="Q26" s="349">
        <v>14207.778</v>
      </c>
      <c r="R26" s="350">
        <v>16.492999999999999</v>
      </c>
      <c r="S26" s="355">
        <v>1.26</v>
      </c>
      <c r="T26" s="211" t="str">
        <f>IF($P26="-----","-----",R26-S26+'Deck Slab'!$D$17+'Deck Slab'!$E$111)</f>
        <v>-----</v>
      </c>
      <c r="U26" s="357">
        <v>31218.304</v>
      </c>
      <c r="V26" s="360">
        <v>3.5369999999999999</v>
      </c>
      <c r="W26" s="355">
        <v>1.26</v>
      </c>
      <c r="X26" s="211" t="str">
        <f>IF($P26="-----","-----",V26-W26+'Deck Slab'!$D$17+'Deck Slab'!$E$111)</f>
        <v>-----</v>
      </c>
      <c r="Y26" s="207"/>
      <c r="Z26" s="210">
        <v>1.3</v>
      </c>
      <c r="AA26" s="211" t="str">
        <f t="shared" si="5"/>
        <v>-----</v>
      </c>
      <c r="AB26" s="365" t="str">
        <f t="shared" si="6"/>
        <v>-----</v>
      </c>
      <c r="AC26" s="185" t="str">
        <f t="shared" si="12"/>
        <v>-----</v>
      </c>
      <c r="AD26" s="186" t="str">
        <f>IF(AA26="-----","-----",IF(AC26="-----","-----",AC26-$AA$23))</f>
        <v>-----</v>
      </c>
      <c r="AE26" s="497"/>
      <c r="AF26" s="15" t="str">
        <f>IF(AD26="-----","-----",AD26+$AE$24/12)</f>
        <v>-----</v>
      </c>
      <c r="AG26" s="148" t="str">
        <f t="shared" si="16"/>
        <v>-----</v>
      </c>
      <c r="AH26" s="195" t="str">
        <f t="shared" si="1"/>
        <v>-----</v>
      </c>
    </row>
    <row r="27" spans="1:34">
      <c r="A27" s="207"/>
      <c r="B27" s="210">
        <v>1.4000000000000001</v>
      </c>
      <c r="C27" s="211" t="str">
        <f t="shared" si="13"/>
        <v>-----</v>
      </c>
      <c r="D27" s="342">
        <v>69.53</v>
      </c>
      <c r="E27" s="343">
        <v>6.37</v>
      </c>
      <c r="F27" s="343">
        <v>19.11</v>
      </c>
      <c r="G27" s="343">
        <v>0</v>
      </c>
      <c r="H27" s="343">
        <v>746.85</v>
      </c>
      <c r="I27" s="344">
        <v>-215.43</v>
      </c>
      <c r="J27" s="329" t="str">
        <f t="shared" si="3"/>
        <v>-----</v>
      </c>
      <c r="K27" s="329" t="str">
        <f t="shared" si="10"/>
        <v>-----</v>
      </c>
      <c r="L27" s="345" t="str">
        <f t="shared" si="4"/>
        <v>-----</v>
      </c>
      <c r="M27" s="332"/>
      <c r="N27" s="207"/>
      <c r="O27" s="210">
        <v>1.4000000000000001</v>
      </c>
      <c r="P27" s="216" t="str">
        <f t="shared" si="0"/>
        <v>-----</v>
      </c>
      <c r="Q27" s="349">
        <v>14207.778</v>
      </c>
      <c r="R27" s="350">
        <v>16.492999999999999</v>
      </c>
      <c r="S27" s="355">
        <v>1.26</v>
      </c>
      <c r="T27" s="211" t="str">
        <f>IF($P27="-----","-----",R27-S27+'Deck Slab'!$D$17+'Deck Slab'!$E$111)</f>
        <v>-----</v>
      </c>
      <c r="U27" s="357">
        <v>31218.304</v>
      </c>
      <c r="V27" s="360">
        <v>3.5369999999999999</v>
      </c>
      <c r="W27" s="355">
        <v>1.26</v>
      </c>
      <c r="X27" s="211" t="str">
        <f>IF($P27="-----","-----",V27-W27+'Deck Slab'!$D$17+'Deck Slab'!$E$111)</f>
        <v>-----</v>
      </c>
      <c r="Y27" s="207"/>
      <c r="Z27" s="210">
        <v>1.4000000000000001</v>
      </c>
      <c r="AA27" s="211" t="str">
        <f t="shared" si="5"/>
        <v>-----</v>
      </c>
      <c r="AB27" s="365" t="str">
        <f t="shared" si="6"/>
        <v>-----</v>
      </c>
      <c r="AC27" s="185" t="str">
        <f t="shared" si="12"/>
        <v>-----</v>
      </c>
      <c r="AD27" s="186" t="str">
        <f>IF(AA27="-----","-----",IF(AC27="-----","-----",AC27-$AA$23))</f>
        <v>-----</v>
      </c>
      <c r="AE27" s="497"/>
      <c r="AF27" s="15" t="str">
        <f t="shared" si="15"/>
        <v>-----</v>
      </c>
      <c r="AG27" s="148" t="str">
        <f t="shared" si="16"/>
        <v>-----</v>
      </c>
      <c r="AH27" s="195" t="str">
        <f t="shared" si="1"/>
        <v>-----</v>
      </c>
    </row>
    <row r="28" spans="1:34">
      <c r="A28" s="207"/>
      <c r="B28" s="210">
        <v>1.5</v>
      </c>
      <c r="C28" s="211" t="str">
        <f t="shared" si="13"/>
        <v>-----</v>
      </c>
      <c r="D28" s="342">
        <v>75.59</v>
      </c>
      <c r="E28" s="343">
        <v>6.92</v>
      </c>
      <c r="F28" s="343">
        <v>20.77</v>
      </c>
      <c r="G28" s="343">
        <v>0</v>
      </c>
      <c r="H28" s="343">
        <v>789.72</v>
      </c>
      <c r="I28" s="344">
        <v>-217.7</v>
      </c>
      <c r="J28" s="329" t="str">
        <f t="shared" si="3"/>
        <v>-----</v>
      </c>
      <c r="K28" s="329" t="str">
        <f t="shared" si="10"/>
        <v>-----</v>
      </c>
      <c r="L28" s="345" t="str">
        <f t="shared" si="4"/>
        <v>-----</v>
      </c>
      <c r="M28" s="332"/>
      <c r="N28" s="207"/>
      <c r="O28" s="210">
        <v>1.5</v>
      </c>
      <c r="P28" s="216" t="str">
        <f t="shared" si="0"/>
        <v>-----</v>
      </c>
      <c r="Q28" s="349">
        <v>14207.778</v>
      </c>
      <c r="R28" s="350">
        <v>16.492999999999999</v>
      </c>
      <c r="S28" s="355">
        <v>1.26</v>
      </c>
      <c r="T28" s="211" t="str">
        <f>IF($P28="-----","-----",R28-S28+'Deck Slab'!$D$17+'Deck Slab'!$E$111)</f>
        <v>-----</v>
      </c>
      <c r="U28" s="357">
        <v>31218.304</v>
      </c>
      <c r="V28" s="360">
        <v>3.5369999999999999</v>
      </c>
      <c r="W28" s="355">
        <v>1.26</v>
      </c>
      <c r="X28" s="211" t="str">
        <f>IF($P28="-----","-----",V28-W28+'Deck Slab'!$D$17+'Deck Slab'!$E$111)</f>
        <v>-----</v>
      </c>
      <c r="Y28" s="207"/>
      <c r="Z28" s="210">
        <v>1.5</v>
      </c>
      <c r="AA28" s="211" t="str">
        <f t="shared" si="5"/>
        <v>-----</v>
      </c>
      <c r="AB28" s="365" t="str">
        <f t="shared" si="6"/>
        <v>-----</v>
      </c>
      <c r="AC28" s="185" t="str">
        <f t="shared" si="12"/>
        <v>-----</v>
      </c>
      <c r="AD28" s="186" t="str">
        <f>IF(AA28="-----","-----",IF(AC28="-----","-----",AC28-$AA$23))</f>
        <v>-----</v>
      </c>
      <c r="AE28" s="497"/>
      <c r="AF28" s="15" t="str">
        <f t="shared" si="15"/>
        <v>-----</v>
      </c>
      <c r="AG28" s="148" t="str">
        <f t="shared" si="16"/>
        <v>-----</v>
      </c>
      <c r="AH28" s="195" t="str">
        <f t="shared" si="1"/>
        <v>-----</v>
      </c>
    </row>
    <row r="29" spans="1:34">
      <c r="A29" s="207"/>
      <c r="B29" s="210">
        <v>1.6</v>
      </c>
      <c r="C29" s="211" t="str">
        <f t="shared" si="13"/>
        <v>-----</v>
      </c>
      <c r="D29" s="342">
        <v>63.52</v>
      </c>
      <c r="E29" s="343">
        <v>5.82</v>
      </c>
      <c r="F29" s="343">
        <v>17.46</v>
      </c>
      <c r="G29" s="343">
        <v>0</v>
      </c>
      <c r="H29" s="343">
        <v>754.02</v>
      </c>
      <c r="I29" s="344">
        <v>-274.56</v>
      </c>
      <c r="J29" s="329" t="str">
        <f t="shared" si="3"/>
        <v>-----</v>
      </c>
      <c r="K29" s="329" t="str">
        <f t="shared" si="10"/>
        <v>-----</v>
      </c>
      <c r="L29" s="345" t="str">
        <f t="shared" si="4"/>
        <v>-----</v>
      </c>
      <c r="M29" s="332"/>
      <c r="N29" s="207"/>
      <c r="O29" s="210">
        <v>1.6</v>
      </c>
      <c r="P29" s="216" t="str">
        <f t="shared" si="0"/>
        <v>-----</v>
      </c>
      <c r="Q29" s="349">
        <v>14207.778</v>
      </c>
      <c r="R29" s="350">
        <v>16.492999999999999</v>
      </c>
      <c r="S29" s="355">
        <v>1.26</v>
      </c>
      <c r="T29" s="211" t="str">
        <f>IF($P29="-----","-----",R29-S29+'Deck Slab'!$D$17+'Deck Slab'!$E$111)</f>
        <v>-----</v>
      </c>
      <c r="U29" s="357">
        <v>31218.304</v>
      </c>
      <c r="V29" s="360">
        <v>3.5369999999999999</v>
      </c>
      <c r="W29" s="355">
        <v>1.26</v>
      </c>
      <c r="X29" s="211" t="str">
        <f>IF($P29="-----","-----",V29-W29+'Deck Slab'!$D$17+'Deck Slab'!$E$111)</f>
        <v>-----</v>
      </c>
      <c r="Y29" s="207"/>
      <c r="Z29" s="210">
        <v>1.6</v>
      </c>
      <c r="AA29" s="211" t="str">
        <f t="shared" si="5"/>
        <v>-----</v>
      </c>
      <c r="AB29" s="365" t="str">
        <f t="shared" si="6"/>
        <v>-----</v>
      </c>
      <c r="AC29" s="185" t="str">
        <f t="shared" si="12"/>
        <v>-----</v>
      </c>
      <c r="AD29" s="186" t="str">
        <f>IF(AA29="-----","-----",IF(AC29="-----","-----",$AA$33-AC29))</f>
        <v>-----</v>
      </c>
      <c r="AE29" s="497"/>
      <c r="AF29" s="15" t="str">
        <f t="shared" si="15"/>
        <v>-----</v>
      </c>
      <c r="AG29" s="148" t="str">
        <f>IF(AF29="-----","-----",0.4*MAX($AA$33-$AA$23,$AA$43-$AA$33)/2)</f>
        <v>-----</v>
      </c>
      <c r="AH29" s="195" t="str">
        <f t="shared" si="1"/>
        <v>-----</v>
      </c>
    </row>
    <row r="30" spans="1:34">
      <c r="A30" s="207"/>
      <c r="B30" s="210">
        <v>1.7000000000000002</v>
      </c>
      <c r="C30" s="211" t="str">
        <f t="shared" si="13"/>
        <v>-----</v>
      </c>
      <c r="D30" s="342">
        <v>33.32</v>
      </c>
      <c r="E30" s="343">
        <v>3.05</v>
      </c>
      <c r="F30" s="343">
        <v>9.16</v>
      </c>
      <c r="G30" s="343">
        <v>0</v>
      </c>
      <c r="H30" s="343">
        <v>617.38</v>
      </c>
      <c r="I30" s="344">
        <v>-331.42</v>
      </c>
      <c r="J30" s="329" t="str">
        <f t="shared" si="3"/>
        <v>-----</v>
      </c>
      <c r="K30" s="329" t="str">
        <f t="shared" si="10"/>
        <v>-----</v>
      </c>
      <c r="L30" s="345" t="str">
        <f t="shared" si="4"/>
        <v>-----</v>
      </c>
      <c r="M30" s="332"/>
      <c r="N30" s="207"/>
      <c r="O30" s="210">
        <v>1.7000000000000002</v>
      </c>
      <c r="P30" s="216" t="str">
        <f t="shared" si="0"/>
        <v>-----</v>
      </c>
      <c r="Q30" s="349">
        <v>14207.778</v>
      </c>
      <c r="R30" s="350">
        <v>16.492999999999999</v>
      </c>
      <c r="S30" s="355">
        <v>1.26</v>
      </c>
      <c r="T30" s="211" t="str">
        <f>IF($P30="-----","-----",R30-S30+'Deck Slab'!$D$17+'Deck Slab'!$E$111)</f>
        <v>-----</v>
      </c>
      <c r="U30" s="357">
        <v>31218.304</v>
      </c>
      <c r="V30" s="360">
        <v>3.5369999999999999</v>
      </c>
      <c r="W30" s="355">
        <v>1.26</v>
      </c>
      <c r="X30" s="211" t="str">
        <f>IF($P30="-----","-----",V30-W30+'Deck Slab'!$D$17+'Deck Slab'!$E$111)</f>
        <v>-----</v>
      </c>
      <c r="Y30" s="207"/>
      <c r="Z30" s="210">
        <v>1.7000000000000002</v>
      </c>
      <c r="AA30" s="211" t="str">
        <f t="shared" si="5"/>
        <v>-----</v>
      </c>
      <c r="AB30" s="365" t="str">
        <f t="shared" si="6"/>
        <v>-----</v>
      </c>
      <c r="AC30" s="185" t="str">
        <f t="shared" si="12"/>
        <v>-----</v>
      </c>
      <c r="AD30" s="186" t="str">
        <f t="shared" ref="AD30:AD32" si="17">IF(AA30="-----","-----",IF(AC30="-----","-----",$AA$33-AC30))</f>
        <v>-----</v>
      </c>
      <c r="AE30" s="497"/>
      <c r="AF30" s="15" t="str">
        <f t="shared" si="15"/>
        <v>-----</v>
      </c>
      <c r="AG30" s="148" t="str">
        <f t="shared" ref="AG30:AG32" si="18">IF(AF30="-----","-----",0.4*MAX($AA$33-$AA$23,$AA$43-$AA$33)/2)</f>
        <v>-----</v>
      </c>
      <c r="AH30" s="195" t="str">
        <f t="shared" si="1"/>
        <v>-----</v>
      </c>
    </row>
    <row r="31" spans="1:34">
      <c r="A31" s="207"/>
      <c r="B31" s="210">
        <v>1.8</v>
      </c>
      <c r="C31" s="211" t="str">
        <f t="shared" si="13"/>
        <v>-----</v>
      </c>
      <c r="D31" s="342">
        <v>-15</v>
      </c>
      <c r="E31" s="343">
        <v>-1.37</v>
      </c>
      <c r="F31" s="343">
        <v>-4.12</v>
      </c>
      <c r="G31" s="343">
        <v>0</v>
      </c>
      <c r="H31" s="343">
        <v>396.19</v>
      </c>
      <c r="I31" s="344">
        <v>-391.2</v>
      </c>
      <c r="J31" s="329" t="str">
        <f t="shared" si="3"/>
        <v>-----</v>
      </c>
      <c r="K31" s="329" t="str">
        <f t="shared" si="10"/>
        <v>-----</v>
      </c>
      <c r="L31" s="345" t="str">
        <f t="shared" si="4"/>
        <v>-----</v>
      </c>
      <c r="M31" s="332"/>
      <c r="N31" s="207"/>
      <c r="O31" s="210">
        <v>1.8</v>
      </c>
      <c r="P31" s="216" t="str">
        <f t="shared" si="0"/>
        <v>-----</v>
      </c>
      <c r="Q31" s="349">
        <v>14207.778</v>
      </c>
      <c r="R31" s="350">
        <v>16.492999999999999</v>
      </c>
      <c r="S31" s="355">
        <v>1.26</v>
      </c>
      <c r="T31" s="211" t="str">
        <f>IF($P31="-----","-----",R31-S31+'Deck Slab'!$D$17+'Deck Slab'!$E$111)</f>
        <v>-----</v>
      </c>
      <c r="U31" s="357">
        <v>31218.304</v>
      </c>
      <c r="V31" s="360">
        <v>3.5369999999999999</v>
      </c>
      <c r="W31" s="355">
        <v>1.26</v>
      </c>
      <c r="X31" s="211" t="str">
        <f>IF($P31="-----","-----",V31-W31+'Deck Slab'!$D$17+'Deck Slab'!$E$111)</f>
        <v>-----</v>
      </c>
      <c r="Y31" s="207"/>
      <c r="Z31" s="210">
        <v>1.8</v>
      </c>
      <c r="AA31" s="211" t="str">
        <f t="shared" si="5"/>
        <v>-----</v>
      </c>
      <c r="AB31" s="365" t="str">
        <f t="shared" si="6"/>
        <v>-----</v>
      </c>
      <c r="AC31" s="185" t="str">
        <f t="shared" si="12"/>
        <v>-----</v>
      </c>
      <c r="AD31" s="186" t="str">
        <f t="shared" si="17"/>
        <v>-----</v>
      </c>
      <c r="AE31" s="497"/>
      <c r="AF31" s="15" t="str">
        <f t="shared" si="15"/>
        <v>-----</v>
      </c>
      <c r="AG31" s="148" t="str">
        <f t="shared" si="18"/>
        <v>-----</v>
      </c>
      <c r="AH31" s="195" t="str">
        <f t="shared" si="1"/>
        <v>-----</v>
      </c>
    </row>
    <row r="32" spans="1:34">
      <c r="A32" s="207"/>
      <c r="B32" s="210">
        <v>1.9000000000000001</v>
      </c>
      <c r="C32" s="211" t="str">
        <f t="shared" si="13"/>
        <v>-----</v>
      </c>
      <c r="D32" s="342">
        <v>-81.45</v>
      </c>
      <c r="E32" s="343">
        <v>-7.46</v>
      </c>
      <c r="F32" s="343">
        <v>-22.38</v>
      </c>
      <c r="G32" s="343">
        <v>0</v>
      </c>
      <c r="H32" s="343">
        <v>211.95</v>
      </c>
      <c r="I32" s="344">
        <v>-569.79</v>
      </c>
      <c r="J32" s="329" t="str">
        <f t="shared" si="3"/>
        <v>-----</v>
      </c>
      <c r="K32" s="329" t="str">
        <f t="shared" si="10"/>
        <v>-----</v>
      </c>
      <c r="L32" s="345" t="str">
        <f t="shared" si="4"/>
        <v>-----</v>
      </c>
      <c r="M32" s="332"/>
      <c r="N32" s="207"/>
      <c r="O32" s="210">
        <v>1.9000000000000001</v>
      </c>
      <c r="P32" s="216" t="str">
        <f t="shared" si="0"/>
        <v>-----</v>
      </c>
      <c r="Q32" s="349">
        <v>19366.400000000001</v>
      </c>
      <c r="R32" s="350">
        <v>17.608000000000001</v>
      </c>
      <c r="S32" s="355">
        <v>1.26</v>
      </c>
      <c r="T32" s="211" t="str">
        <f>IF($P32="-----","-----",R32-S32+'Deck Slab'!$D$17+'Deck Slab'!$E$111)</f>
        <v>-----</v>
      </c>
      <c r="U32" s="357">
        <v>39435.9</v>
      </c>
      <c r="V32" s="360">
        <v>5.4909999999999997</v>
      </c>
      <c r="W32" s="355">
        <v>1.26</v>
      </c>
      <c r="X32" s="211" t="str">
        <f>IF($P32="-----","-----",V32-W32+'Deck Slab'!$D$17+'Deck Slab'!$E$111)</f>
        <v>-----</v>
      </c>
      <c r="Y32" s="207"/>
      <c r="Z32" s="210">
        <v>1.9000000000000001</v>
      </c>
      <c r="AA32" s="211" t="str">
        <f t="shared" si="5"/>
        <v>-----</v>
      </c>
      <c r="AB32" s="365" t="str">
        <f t="shared" si="6"/>
        <v>-----</v>
      </c>
      <c r="AC32" s="185" t="str">
        <f t="shared" si="12"/>
        <v>-----</v>
      </c>
      <c r="AD32" s="186" t="str">
        <f t="shared" si="17"/>
        <v>-----</v>
      </c>
      <c r="AE32" s="497"/>
      <c r="AF32" s="15" t="str">
        <f t="shared" si="15"/>
        <v>-----</v>
      </c>
      <c r="AG32" s="148" t="str">
        <f t="shared" si="18"/>
        <v>-----</v>
      </c>
      <c r="AH32" s="195" t="str">
        <f t="shared" si="1"/>
        <v>-----</v>
      </c>
    </row>
    <row r="33" spans="1:34">
      <c r="A33" s="207">
        <v>3</v>
      </c>
      <c r="B33" s="210">
        <v>2</v>
      </c>
      <c r="C33" s="211" t="str">
        <f>IF('Deck Slab'!C28&gt;0,'Deck Slab'!C28+C23,"-----")</f>
        <v>-----</v>
      </c>
      <c r="D33" s="342">
        <v>-166.03</v>
      </c>
      <c r="E33" s="343">
        <v>-15.21</v>
      </c>
      <c r="F33" s="343">
        <v>-45.63</v>
      </c>
      <c r="G33" s="343">
        <v>0</v>
      </c>
      <c r="H33" s="343">
        <v>114.61</v>
      </c>
      <c r="I33" s="344">
        <v>-919.45</v>
      </c>
      <c r="J33" s="329" t="str">
        <f t="shared" si="3"/>
        <v>-----</v>
      </c>
      <c r="K33" s="329" t="str">
        <f t="shared" si="10"/>
        <v>-----</v>
      </c>
      <c r="L33" s="345" t="str">
        <f t="shared" si="4"/>
        <v>-----</v>
      </c>
      <c r="M33" s="332"/>
      <c r="N33" s="207">
        <v>3</v>
      </c>
      <c r="O33" s="210">
        <v>2</v>
      </c>
      <c r="P33" s="216" t="str">
        <f t="shared" si="0"/>
        <v>-----</v>
      </c>
      <c r="Q33" s="349">
        <v>19366.400000000001</v>
      </c>
      <c r="R33" s="350">
        <v>17.608000000000001</v>
      </c>
      <c r="S33" s="355">
        <v>1.26</v>
      </c>
      <c r="T33" s="211" t="str">
        <f>IF($P33="-----","-----",R33-S33+'Deck Slab'!$D$17+'Deck Slab'!$E$111)</f>
        <v>-----</v>
      </c>
      <c r="U33" s="357">
        <v>39435.902000000002</v>
      </c>
      <c r="V33" s="360">
        <v>5.4909999999999997</v>
      </c>
      <c r="W33" s="355">
        <v>1.26</v>
      </c>
      <c r="X33" s="211" t="str">
        <f>IF($P33="-----","-----",V33-W33+'Deck Slab'!$D$17+'Deck Slab'!$E$111)</f>
        <v>-----</v>
      </c>
      <c r="Y33" s="232">
        <v>3</v>
      </c>
      <c r="Z33" s="233">
        <v>2</v>
      </c>
      <c r="AA33" s="363" t="str">
        <f t="shared" si="5"/>
        <v>-----</v>
      </c>
      <c r="AB33" s="364" t="str">
        <f t="shared" si="6"/>
        <v>-----</v>
      </c>
      <c r="AC33" s="236" t="s">
        <v>312</v>
      </c>
      <c r="AD33" s="237" t="s">
        <v>312</v>
      </c>
      <c r="AE33" s="238" t="s">
        <v>312</v>
      </c>
      <c r="AF33" s="238" t="s">
        <v>312</v>
      </c>
      <c r="AG33" s="238" t="s">
        <v>312</v>
      </c>
      <c r="AH33" s="239" t="str">
        <f t="shared" si="1"/>
        <v>-----</v>
      </c>
    </row>
    <row r="34" spans="1:34">
      <c r="A34" s="207"/>
      <c r="B34" s="210">
        <v>2.1</v>
      </c>
      <c r="C34" s="211" t="str">
        <f>IF($C$43="-----","-----",C33+($C$43-$C$33)/10)</f>
        <v>-----</v>
      </c>
      <c r="D34" s="342">
        <v>-81.45</v>
      </c>
      <c r="E34" s="343">
        <v>-7.46</v>
      </c>
      <c r="F34" s="343">
        <v>-22.38</v>
      </c>
      <c r="G34" s="343">
        <v>0</v>
      </c>
      <c r="H34" s="343">
        <v>206.8</v>
      </c>
      <c r="I34" s="344">
        <v>-571.94000000000005</v>
      </c>
      <c r="J34" s="329" t="str">
        <f t="shared" si="3"/>
        <v>-----</v>
      </c>
      <c r="K34" s="329" t="str">
        <f t="shared" si="10"/>
        <v>-----</v>
      </c>
      <c r="L34" s="345" t="str">
        <f t="shared" si="4"/>
        <v>-----</v>
      </c>
      <c r="M34" s="332"/>
      <c r="N34" s="207"/>
      <c r="O34" s="210">
        <v>2.1</v>
      </c>
      <c r="P34" s="216" t="str">
        <f t="shared" si="0"/>
        <v>-----</v>
      </c>
      <c r="Q34" s="349">
        <v>14207.778</v>
      </c>
      <c r="R34" s="350">
        <v>16.492999999999999</v>
      </c>
      <c r="S34" s="355">
        <v>1.26</v>
      </c>
      <c r="T34" s="211" t="str">
        <f>IF($P34="-----","-----",R34-S34+'Deck Slab'!$D$17+'Deck Slab'!$E$111)</f>
        <v>-----</v>
      </c>
      <c r="U34" s="357">
        <v>31218.304</v>
      </c>
      <c r="V34" s="360">
        <v>3.5369999999999999</v>
      </c>
      <c r="W34" s="355">
        <v>1.26</v>
      </c>
      <c r="X34" s="211" t="str">
        <f>IF($P34="-----","-----",V34-W34+'Deck Slab'!$D$17+'Deck Slab'!$E$111)</f>
        <v>-----</v>
      </c>
      <c r="Y34" s="207"/>
      <c r="Z34" s="210">
        <v>2.1</v>
      </c>
      <c r="AA34" s="211" t="str">
        <f t="shared" si="5"/>
        <v>-----</v>
      </c>
      <c r="AB34" s="365" t="str">
        <f t="shared" si="6"/>
        <v>-----</v>
      </c>
      <c r="AC34" s="185" t="str">
        <f t="shared" ref="AC34:AC42" si="19">IF(AA34="-----","-----",IF(AB35="-----","-----",IF(OR(AND($AF$6&gt;=AB34,$AF$6&lt;=AB35),AND($AF$6&gt;=AB35,$AF$6&lt;=AB34)),(($AF$6-AB34)/(AB34-AB35))*(AA34-AA35)+AA34,"-----")))</f>
        <v>-----</v>
      </c>
      <c r="AD34" s="186" t="str">
        <f>IF(AA34="-----","-----",IF(AC34="-----","-----",AC34-$AA$33))</f>
        <v>-----</v>
      </c>
      <c r="AE34" s="497" t="str">
        <f>IF(AA43="-----","-----",MAX('Deck Slab'!$E$112,12*'Deck Slab'!$F$68,'Deck Slab'!$C$29/16))</f>
        <v>-----</v>
      </c>
      <c r="AF34" s="15" t="str">
        <f>IF(AD34="-----","-----",AD34+$AE$34/12)</f>
        <v>-----</v>
      </c>
      <c r="AG34" s="148" t="str">
        <f>IF(AF34="-----","-----",0.4*MAX($AA$33-$AA$23,$AA$43-$AA$33)/2)</f>
        <v>-----</v>
      </c>
      <c r="AH34" s="195" t="str">
        <f t="shared" si="1"/>
        <v>-----</v>
      </c>
    </row>
    <row r="35" spans="1:34">
      <c r="A35" s="207"/>
      <c r="B35" s="210">
        <v>2.2000000000000002</v>
      </c>
      <c r="C35" s="211" t="str">
        <f t="shared" ref="C35:C42" si="20">IF($C$43="-----","-----",C34+($C$43-$C$33)/10)</f>
        <v>-----</v>
      </c>
      <c r="D35" s="342">
        <v>-15</v>
      </c>
      <c r="E35" s="343">
        <v>-1.37</v>
      </c>
      <c r="F35" s="343">
        <v>-4.12</v>
      </c>
      <c r="G35" s="343">
        <v>0</v>
      </c>
      <c r="H35" s="343">
        <v>389.71</v>
      </c>
      <c r="I35" s="344">
        <v>-392.82</v>
      </c>
      <c r="J35" s="329" t="str">
        <f t="shared" si="3"/>
        <v>-----</v>
      </c>
      <c r="K35" s="329" t="str">
        <f t="shared" si="10"/>
        <v>-----</v>
      </c>
      <c r="L35" s="345" t="str">
        <f t="shared" si="4"/>
        <v>-----</v>
      </c>
      <c r="M35" s="332"/>
      <c r="N35" s="207"/>
      <c r="O35" s="210">
        <v>2.2000000000000002</v>
      </c>
      <c r="P35" s="216" t="str">
        <f t="shared" si="0"/>
        <v>-----</v>
      </c>
      <c r="Q35" s="349">
        <v>14207.778</v>
      </c>
      <c r="R35" s="350">
        <v>16.492999999999999</v>
      </c>
      <c r="S35" s="355">
        <v>1.26</v>
      </c>
      <c r="T35" s="211" t="str">
        <f>IF($P35="-----","-----",R35-S35+'Deck Slab'!$D$17+'Deck Slab'!$E$111)</f>
        <v>-----</v>
      </c>
      <c r="U35" s="357">
        <v>31218.304</v>
      </c>
      <c r="V35" s="360">
        <v>3.5369999999999999</v>
      </c>
      <c r="W35" s="355">
        <v>1.26</v>
      </c>
      <c r="X35" s="211" t="str">
        <f>IF($P35="-----","-----",V35-W35+'Deck Slab'!$D$17+'Deck Slab'!$E$111)</f>
        <v>-----</v>
      </c>
      <c r="Y35" s="207"/>
      <c r="Z35" s="210">
        <v>2.2000000000000002</v>
      </c>
      <c r="AA35" s="211" t="str">
        <f t="shared" si="5"/>
        <v>-----</v>
      </c>
      <c r="AB35" s="365" t="str">
        <f t="shared" si="6"/>
        <v>-----</v>
      </c>
      <c r="AC35" s="185" t="str">
        <f t="shared" si="19"/>
        <v>-----</v>
      </c>
      <c r="AD35" s="186" t="str">
        <f t="shared" ref="AD35:AD38" si="21">IF(AA35="-----","-----",IF(AC35="-----","-----",AC35-$AA$33))</f>
        <v>-----</v>
      </c>
      <c r="AE35" s="497"/>
      <c r="AF35" s="15" t="str">
        <f t="shared" ref="AF35:AF42" si="22">IF(AD35="-----","-----",AD35+$AE$34/12)</f>
        <v>-----</v>
      </c>
      <c r="AG35" s="148" t="str">
        <f t="shared" ref="AG35:AG38" si="23">IF(AF35="-----","-----",0.4*MAX($AA$33-$AA$23,$AA$43-$AA$33)/2)</f>
        <v>-----</v>
      </c>
      <c r="AH35" s="195" t="str">
        <f t="shared" si="1"/>
        <v>-----</v>
      </c>
    </row>
    <row r="36" spans="1:34">
      <c r="A36" s="207"/>
      <c r="B36" s="210">
        <v>2.3000000000000003</v>
      </c>
      <c r="C36" s="211" t="str">
        <f t="shared" si="20"/>
        <v>-----</v>
      </c>
      <c r="D36" s="342">
        <v>33.33</v>
      </c>
      <c r="E36" s="343">
        <v>3.05</v>
      </c>
      <c r="F36" s="343">
        <v>9.16</v>
      </c>
      <c r="G36" s="343">
        <v>0</v>
      </c>
      <c r="H36" s="343">
        <v>619.4</v>
      </c>
      <c r="I36" s="344">
        <v>-332.45</v>
      </c>
      <c r="J36" s="329" t="str">
        <f t="shared" si="3"/>
        <v>-----</v>
      </c>
      <c r="K36" s="329" t="str">
        <f t="shared" si="10"/>
        <v>-----</v>
      </c>
      <c r="L36" s="345" t="str">
        <f t="shared" si="4"/>
        <v>-----</v>
      </c>
      <c r="M36" s="332"/>
      <c r="N36" s="207"/>
      <c r="O36" s="210">
        <v>2.3000000000000003</v>
      </c>
      <c r="P36" s="216" t="str">
        <f t="shared" si="0"/>
        <v>-----</v>
      </c>
      <c r="Q36" s="349">
        <v>14207.778</v>
      </c>
      <c r="R36" s="350">
        <v>16.492999999999999</v>
      </c>
      <c r="S36" s="355">
        <v>1.26</v>
      </c>
      <c r="T36" s="211" t="str">
        <f>IF($P36="-----","-----",R36-S36+'Deck Slab'!$D$17+'Deck Slab'!$E$111)</f>
        <v>-----</v>
      </c>
      <c r="U36" s="357">
        <v>31218.304</v>
      </c>
      <c r="V36" s="360">
        <v>3.5369999999999999</v>
      </c>
      <c r="W36" s="355">
        <v>1.26</v>
      </c>
      <c r="X36" s="211" t="str">
        <f>IF($P36="-----","-----",V36-W36+'Deck Slab'!$D$17+'Deck Slab'!$E$111)</f>
        <v>-----</v>
      </c>
      <c r="Y36" s="207"/>
      <c r="Z36" s="210">
        <v>2.3000000000000003</v>
      </c>
      <c r="AA36" s="211" t="str">
        <f t="shared" si="5"/>
        <v>-----</v>
      </c>
      <c r="AB36" s="365" t="str">
        <f t="shared" si="6"/>
        <v>-----</v>
      </c>
      <c r="AC36" s="185" t="str">
        <f t="shared" si="19"/>
        <v>-----</v>
      </c>
      <c r="AD36" s="186" t="str">
        <f t="shared" si="21"/>
        <v>-----</v>
      </c>
      <c r="AE36" s="497"/>
      <c r="AF36" s="15" t="str">
        <f t="shared" si="22"/>
        <v>-----</v>
      </c>
      <c r="AG36" s="148" t="str">
        <f t="shared" si="23"/>
        <v>-----</v>
      </c>
      <c r="AH36" s="195" t="str">
        <f t="shared" si="1"/>
        <v>-----</v>
      </c>
    </row>
    <row r="37" spans="1:34">
      <c r="A37" s="207"/>
      <c r="B37" s="210">
        <v>2.4000000000000004</v>
      </c>
      <c r="C37" s="211" t="str">
        <f t="shared" si="20"/>
        <v>-----</v>
      </c>
      <c r="D37" s="342">
        <v>63.52</v>
      </c>
      <c r="E37" s="343">
        <v>5.82</v>
      </c>
      <c r="F37" s="343">
        <v>17.46</v>
      </c>
      <c r="G37" s="343">
        <v>0</v>
      </c>
      <c r="H37" s="343">
        <v>755.69</v>
      </c>
      <c r="I37" s="344">
        <v>-275.02</v>
      </c>
      <c r="J37" s="329" t="str">
        <f t="shared" si="3"/>
        <v>-----</v>
      </c>
      <c r="K37" s="329" t="str">
        <f t="shared" si="10"/>
        <v>-----</v>
      </c>
      <c r="L37" s="345" t="str">
        <f t="shared" si="4"/>
        <v>-----</v>
      </c>
      <c r="M37" s="332"/>
      <c r="N37" s="207"/>
      <c r="O37" s="210">
        <v>2.4000000000000004</v>
      </c>
      <c r="P37" s="216" t="str">
        <f t="shared" si="0"/>
        <v>-----</v>
      </c>
      <c r="Q37" s="349">
        <v>14207.778</v>
      </c>
      <c r="R37" s="350">
        <v>16.492999999999999</v>
      </c>
      <c r="S37" s="355">
        <v>1.26</v>
      </c>
      <c r="T37" s="211" t="str">
        <f>IF($P37="-----","-----",R37-S37+'Deck Slab'!$D$17+'Deck Slab'!$E$111)</f>
        <v>-----</v>
      </c>
      <c r="U37" s="357">
        <v>31218.304</v>
      </c>
      <c r="V37" s="360">
        <v>3.5369999999999999</v>
      </c>
      <c r="W37" s="355">
        <v>1.26</v>
      </c>
      <c r="X37" s="211" t="str">
        <f>IF($P37="-----","-----",V37-W37+'Deck Slab'!$D$17+'Deck Slab'!$E$111)</f>
        <v>-----</v>
      </c>
      <c r="Y37" s="207"/>
      <c r="Z37" s="210">
        <v>2.4000000000000004</v>
      </c>
      <c r="AA37" s="211" t="str">
        <f>P37</f>
        <v>-----</v>
      </c>
      <c r="AB37" s="365" t="str">
        <f t="shared" si="6"/>
        <v>-----</v>
      </c>
      <c r="AC37" s="185" t="str">
        <f t="shared" si="19"/>
        <v>-----</v>
      </c>
      <c r="AD37" s="186" t="str">
        <f>IF(AA37="-----","-----",IF(AC37="-----","-----",AC37-$AA$33))</f>
        <v>-----</v>
      </c>
      <c r="AE37" s="497"/>
      <c r="AF37" s="15" t="str">
        <f t="shared" si="22"/>
        <v>-----</v>
      </c>
      <c r="AG37" s="148" t="str">
        <f t="shared" si="23"/>
        <v>-----</v>
      </c>
      <c r="AH37" s="195" t="str">
        <f t="shared" si="1"/>
        <v>-----</v>
      </c>
    </row>
    <row r="38" spans="1:34">
      <c r="A38" s="207"/>
      <c r="B38" s="210">
        <v>2.5</v>
      </c>
      <c r="C38" s="211" t="str">
        <f t="shared" si="20"/>
        <v>-----</v>
      </c>
      <c r="D38" s="342">
        <v>75.59</v>
      </c>
      <c r="E38" s="343">
        <v>6.92</v>
      </c>
      <c r="F38" s="343">
        <v>20.77</v>
      </c>
      <c r="G38" s="343">
        <v>0</v>
      </c>
      <c r="H38" s="343">
        <v>789.53</v>
      </c>
      <c r="I38" s="344">
        <v>-217.58</v>
      </c>
      <c r="J38" s="329" t="str">
        <f t="shared" si="3"/>
        <v>-----</v>
      </c>
      <c r="K38" s="329" t="str">
        <f t="shared" si="10"/>
        <v>-----</v>
      </c>
      <c r="L38" s="345" t="str">
        <f t="shared" si="4"/>
        <v>-----</v>
      </c>
      <c r="M38" s="332"/>
      <c r="N38" s="207"/>
      <c r="O38" s="210">
        <v>2.5</v>
      </c>
      <c r="P38" s="216" t="str">
        <f t="shared" si="0"/>
        <v>-----</v>
      </c>
      <c r="Q38" s="349">
        <v>14207.778</v>
      </c>
      <c r="R38" s="350">
        <v>16.492999999999999</v>
      </c>
      <c r="S38" s="355">
        <v>1.26</v>
      </c>
      <c r="T38" s="211" t="str">
        <f>IF($P38="-----","-----",R38-S38+'Deck Slab'!$D$17+'Deck Slab'!$E$111)</f>
        <v>-----</v>
      </c>
      <c r="U38" s="357">
        <v>31218.304</v>
      </c>
      <c r="V38" s="360">
        <v>3.5369999999999999</v>
      </c>
      <c r="W38" s="355">
        <v>1.26</v>
      </c>
      <c r="X38" s="211" t="str">
        <f>IF($P38="-----","-----",V38-W38+'Deck Slab'!$D$17+'Deck Slab'!$E$111)</f>
        <v>-----</v>
      </c>
      <c r="Y38" s="207"/>
      <c r="Z38" s="210">
        <v>2.5</v>
      </c>
      <c r="AA38" s="211" t="str">
        <f t="shared" si="5"/>
        <v>-----</v>
      </c>
      <c r="AB38" s="365" t="str">
        <f t="shared" si="6"/>
        <v>-----</v>
      </c>
      <c r="AC38" s="185" t="str">
        <f t="shared" si="19"/>
        <v>-----</v>
      </c>
      <c r="AD38" s="186" t="str">
        <f t="shared" si="21"/>
        <v>-----</v>
      </c>
      <c r="AE38" s="497"/>
      <c r="AF38" s="15" t="str">
        <f t="shared" si="22"/>
        <v>-----</v>
      </c>
      <c r="AG38" s="148" t="str">
        <f t="shared" si="23"/>
        <v>-----</v>
      </c>
      <c r="AH38" s="195" t="str">
        <f t="shared" si="1"/>
        <v>-----</v>
      </c>
    </row>
    <row r="39" spans="1:34">
      <c r="A39" s="207"/>
      <c r="B39" s="210">
        <v>2.6</v>
      </c>
      <c r="C39" s="211" t="str">
        <f t="shared" si="20"/>
        <v>-----</v>
      </c>
      <c r="D39" s="342">
        <v>69.53</v>
      </c>
      <c r="E39" s="343">
        <v>6.37</v>
      </c>
      <c r="F39" s="343">
        <v>19.11</v>
      </c>
      <c r="G39" s="343">
        <v>0</v>
      </c>
      <c r="H39" s="343">
        <v>743.58</v>
      </c>
      <c r="I39" s="344">
        <v>-211.93</v>
      </c>
      <c r="J39" s="329" t="str">
        <f t="shared" si="3"/>
        <v>-----</v>
      </c>
      <c r="K39" s="329" t="str">
        <f t="shared" si="10"/>
        <v>-----</v>
      </c>
      <c r="L39" s="345" t="str">
        <f t="shared" si="4"/>
        <v>-----</v>
      </c>
      <c r="M39" s="332"/>
      <c r="N39" s="207"/>
      <c r="O39" s="210">
        <v>2.6</v>
      </c>
      <c r="P39" s="216" t="str">
        <f t="shared" si="0"/>
        <v>-----</v>
      </c>
      <c r="Q39" s="349">
        <v>14207.778</v>
      </c>
      <c r="R39" s="350">
        <v>16.492999999999999</v>
      </c>
      <c r="S39" s="355">
        <v>1.26</v>
      </c>
      <c r="T39" s="211" t="str">
        <f>IF($P39="-----","-----",R39-S39+'Deck Slab'!$D$17+'Deck Slab'!$E$111)</f>
        <v>-----</v>
      </c>
      <c r="U39" s="357">
        <v>31218.304</v>
      </c>
      <c r="V39" s="360">
        <v>3.5369999999999999</v>
      </c>
      <c r="W39" s="355">
        <v>1.26</v>
      </c>
      <c r="X39" s="211" t="str">
        <f>IF($P39="-----","-----",V39-W39+'Deck Slab'!$D$17+'Deck Slab'!$E$111)</f>
        <v>-----</v>
      </c>
      <c r="Y39" s="207"/>
      <c r="Z39" s="210">
        <v>2.6</v>
      </c>
      <c r="AA39" s="211" t="str">
        <f t="shared" si="5"/>
        <v>-----</v>
      </c>
      <c r="AB39" s="365" t="str">
        <f t="shared" si="6"/>
        <v>-----</v>
      </c>
      <c r="AC39" s="185" t="str">
        <f t="shared" si="19"/>
        <v>-----</v>
      </c>
      <c r="AD39" s="186" t="str">
        <f>IF(AA39="-----","-----",IF(AC39="-----","-----",$AA$43-AC39))</f>
        <v>-----</v>
      </c>
      <c r="AE39" s="497"/>
      <c r="AF39" s="15" t="str">
        <f t="shared" si="22"/>
        <v>-----</v>
      </c>
      <c r="AG39" s="148" t="str">
        <f>IF(AF39="-----","-----",0.4*MAX($AA$43-$AA$33,$AA$53-$AA$43)/2)</f>
        <v>-----</v>
      </c>
      <c r="AH39" s="195" t="str">
        <f t="shared" si="1"/>
        <v>-----</v>
      </c>
    </row>
    <row r="40" spans="1:34">
      <c r="A40" s="207"/>
      <c r="B40" s="210">
        <v>2.7</v>
      </c>
      <c r="C40" s="211" t="str">
        <f t="shared" si="20"/>
        <v>-----</v>
      </c>
      <c r="D40" s="342">
        <v>45.34</v>
      </c>
      <c r="E40" s="343">
        <v>4.1500000000000004</v>
      </c>
      <c r="F40" s="343">
        <v>12.46</v>
      </c>
      <c r="G40" s="343">
        <v>0</v>
      </c>
      <c r="H40" s="343">
        <v>602.05999999999995</v>
      </c>
      <c r="I40" s="344">
        <v>-241.53</v>
      </c>
      <c r="J40" s="329" t="str">
        <f t="shared" si="3"/>
        <v>-----</v>
      </c>
      <c r="K40" s="329" t="str">
        <f t="shared" si="10"/>
        <v>-----</v>
      </c>
      <c r="L40" s="345" t="str">
        <f t="shared" si="4"/>
        <v>-----</v>
      </c>
      <c r="M40" s="332"/>
      <c r="N40" s="207"/>
      <c r="O40" s="210">
        <v>2.7</v>
      </c>
      <c r="P40" s="216" t="str">
        <f t="shared" si="0"/>
        <v>-----</v>
      </c>
      <c r="Q40" s="349">
        <v>14207.778</v>
      </c>
      <c r="R40" s="350">
        <v>16.492999999999999</v>
      </c>
      <c r="S40" s="355">
        <v>1.26</v>
      </c>
      <c r="T40" s="211" t="str">
        <f>IF($P40="-----","-----",R40-S40+'Deck Slab'!$D$17+'Deck Slab'!$E$111)</f>
        <v>-----</v>
      </c>
      <c r="U40" s="357">
        <v>31218.304</v>
      </c>
      <c r="V40" s="360">
        <v>3.5369999999999999</v>
      </c>
      <c r="W40" s="355">
        <v>1.26</v>
      </c>
      <c r="X40" s="211" t="str">
        <f>IF($P40="-----","-----",V40-W40+'Deck Slab'!$D$17+'Deck Slab'!$E$111)</f>
        <v>-----</v>
      </c>
      <c r="Y40" s="207"/>
      <c r="Z40" s="210">
        <v>2.7</v>
      </c>
      <c r="AA40" s="211" t="str">
        <f t="shared" si="5"/>
        <v>-----</v>
      </c>
      <c r="AB40" s="365" t="str">
        <f t="shared" si="6"/>
        <v>-----</v>
      </c>
      <c r="AC40" s="185" t="str">
        <f t="shared" si="19"/>
        <v>-----</v>
      </c>
      <c r="AD40" s="186" t="str">
        <f t="shared" ref="AD40:AD42" si="24">IF(AA40="-----","-----",IF(AC40="-----","-----",$AA$43-AC40))</f>
        <v>-----</v>
      </c>
      <c r="AE40" s="497"/>
      <c r="AF40" s="15" t="str">
        <f t="shared" si="22"/>
        <v>-----</v>
      </c>
      <c r="AG40" s="148" t="str">
        <f t="shared" ref="AG40:AG42" si="25">IF(AF40="-----","-----",0.4*MAX($AA$43-$AA$33,$AA$53-$AA$43)/2)</f>
        <v>-----</v>
      </c>
      <c r="AH40" s="195" t="str">
        <f t="shared" si="1"/>
        <v>-----</v>
      </c>
    </row>
    <row r="41" spans="1:34">
      <c r="A41" s="207"/>
      <c r="B41" s="210">
        <v>2.8000000000000003</v>
      </c>
      <c r="C41" s="211" t="str">
        <f t="shared" si="20"/>
        <v>-----</v>
      </c>
      <c r="D41" s="342">
        <v>3.03</v>
      </c>
      <c r="E41" s="343">
        <v>0.28000000000000003</v>
      </c>
      <c r="F41" s="343">
        <v>0.83</v>
      </c>
      <c r="G41" s="343">
        <v>0</v>
      </c>
      <c r="H41" s="343">
        <v>376.24</v>
      </c>
      <c r="I41" s="344">
        <v>-287.25</v>
      </c>
      <c r="J41" s="329" t="str">
        <f t="shared" si="3"/>
        <v>-----</v>
      </c>
      <c r="K41" s="329" t="str">
        <f t="shared" si="10"/>
        <v>-----</v>
      </c>
      <c r="L41" s="345" t="str">
        <f t="shared" si="4"/>
        <v>-----</v>
      </c>
      <c r="M41" s="332"/>
      <c r="N41" s="207"/>
      <c r="O41" s="210">
        <v>2.8000000000000003</v>
      </c>
      <c r="P41" s="216" t="str">
        <f t="shared" si="0"/>
        <v>-----</v>
      </c>
      <c r="Q41" s="349">
        <v>14207.778</v>
      </c>
      <c r="R41" s="350">
        <v>16.492999999999999</v>
      </c>
      <c r="S41" s="355">
        <v>1.26</v>
      </c>
      <c r="T41" s="211" t="str">
        <f>IF($P41="-----","-----",R41-S41+'Deck Slab'!$D$17+'Deck Slab'!$E$111)</f>
        <v>-----</v>
      </c>
      <c r="U41" s="357">
        <v>31218.304</v>
      </c>
      <c r="V41" s="360">
        <v>3.5369999999999999</v>
      </c>
      <c r="W41" s="355">
        <v>1.26</v>
      </c>
      <c r="X41" s="211" t="str">
        <f>IF($P41="-----","-----",V41-W41+'Deck Slab'!$D$17+'Deck Slab'!$E$111)</f>
        <v>-----</v>
      </c>
      <c r="Y41" s="207"/>
      <c r="Z41" s="210">
        <v>2.8000000000000003</v>
      </c>
      <c r="AA41" s="211" t="str">
        <f t="shared" si="5"/>
        <v>-----</v>
      </c>
      <c r="AB41" s="365" t="str">
        <f t="shared" si="6"/>
        <v>-----</v>
      </c>
      <c r="AC41" s="185" t="str">
        <f t="shared" si="19"/>
        <v>-----</v>
      </c>
      <c r="AD41" s="186" t="str">
        <f t="shared" si="24"/>
        <v>-----</v>
      </c>
      <c r="AE41" s="497"/>
      <c r="AF41" s="15" t="str">
        <f t="shared" si="22"/>
        <v>-----</v>
      </c>
      <c r="AG41" s="148" t="str">
        <f t="shared" si="25"/>
        <v>-----</v>
      </c>
      <c r="AH41" s="195" t="str">
        <f t="shared" si="1"/>
        <v>-----</v>
      </c>
    </row>
    <row r="42" spans="1:34">
      <c r="A42" s="207"/>
      <c r="B42" s="210">
        <v>2.9000000000000004</v>
      </c>
      <c r="C42" s="211" t="str">
        <f t="shared" si="20"/>
        <v>-----</v>
      </c>
      <c r="D42" s="342">
        <v>-57.42</v>
      </c>
      <c r="E42" s="343">
        <v>-5.26</v>
      </c>
      <c r="F42" s="343">
        <v>-15.78</v>
      </c>
      <c r="G42" s="343">
        <v>0</v>
      </c>
      <c r="H42" s="343">
        <v>205.39</v>
      </c>
      <c r="I42" s="344">
        <v>-468.34</v>
      </c>
      <c r="J42" s="329" t="str">
        <f t="shared" si="3"/>
        <v>-----</v>
      </c>
      <c r="K42" s="329" t="str">
        <f t="shared" si="10"/>
        <v>-----</v>
      </c>
      <c r="L42" s="345" t="str">
        <f t="shared" si="4"/>
        <v>-----</v>
      </c>
      <c r="M42" s="332"/>
      <c r="N42" s="207"/>
      <c r="O42" s="210">
        <v>2.9000000000000004</v>
      </c>
      <c r="P42" s="216" t="str">
        <f t="shared" si="0"/>
        <v>-----</v>
      </c>
      <c r="Q42" s="349">
        <v>14207.778</v>
      </c>
      <c r="R42" s="350">
        <v>16.492999999999999</v>
      </c>
      <c r="S42" s="355">
        <v>1.26</v>
      </c>
      <c r="T42" s="211" t="str">
        <f>IF($P42="-----","-----",R42-S42+'Deck Slab'!$D$17+'Deck Slab'!$E$111)</f>
        <v>-----</v>
      </c>
      <c r="U42" s="357">
        <v>31218.304</v>
      </c>
      <c r="V42" s="360">
        <v>3.5369999999999999</v>
      </c>
      <c r="W42" s="355">
        <v>1.26</v>
      </c>
      <c r="X42" s="211" t="str">
        <f>IF($P42="-----","-----",V42-W42+'Deck Slab'!$D$17+'Deck Slab'!$E$111)</f>
        <v>-----</v>
      </c>
      <c r="Y42" s="207"/>
      <c r="Z42" s="210">
        <v>2.9000000000000004</v>
      </c>
      <c r="AA42" s="211" t="str">
        <f t="shared" si="5"/>
        <v>-----</v>
      </c>
      <c r="AB42" s="365" t="str">
        <f t="shared" si="6"/>
        <v>-----</v>
      </c>
      <c r="AC42" s="185" t="str">
        <f t="shared" si="19"/>
        <v>-----</v>
      </c>
      <c r="AD42" s="186" t="str">
        <f t="shared" si="24"/>
        <v>-----</v>
      </c>
      <c r="AE42" s="497"/>
      <c r="AF42" s="15" t="str">
        <f t="shared" si="22"/>
        <v>-----</v>
      </c>
      <c r="AG42" s="148" t="str">
        <f t="shared" si="25"/>
        <v>-----</v>
      </c>
      <c r="AH42" s="195" t="str">
        <f t="shared" si="1"/>
        <v>-----</v>
      </c>
    </row>
    <row r="43" spans="1:34">
      <c r="A43" s="207">
        <v>4</v>
      </c>
      <c r="B43" s="210">
        <v>3</v>
      </c>
      <c r="C43" s="211" t="str">
        <f>IF('Deck Slab'!C29&gt;0,'Deck Slab'!C29+C33,"-----")</f>
        <v>-----</v>
      </c>
      <c r="D43" s="342">
        <v>-135.99</v>
      </c>
      <c r="E43" s="343">
        <v>-12.46</v>
      </c>
      <c r="F43" s="343">
        <v>-37.369999999999997</v>
      </c>
      <c r="G43" s="343">
        <v>0</v>
      </c>
      <c r="H43" s="343">
        <v>134.4</v>
      </c>
      <c r="I43" s="344">
        <v>-793.62</v>
      </c>
      <c r="J43" s="329" t="str">
        <f t="shared" si="3"/>
        <v>-----</v>
      </c>
      <c r="K43" s="329" t="str">
        <f t="shared" si="10"/>
        <v>-----</v>
      </c>
      <c r="L43" s="345" t="str">
        <f t="shared" si="4"/>
        <v>-----</v>
      </c>
      <c r="M43" s="332"/>
      <c r="N43" s="207">
        <v>4</v>
      </c>
      <c r="O43" s="210">
        <v>3</v>
      </c>
      <c r="P43" s="216" t="str">
        <f t="shared" si="0"/>
        <v>-----</v>
      </c>
      <c r="Q43" s="349">
        <v>15961.379000000001</v>
      </c>
      <c r="R43" s="350">
        <v>17.154</v>
      </c>
      <c r="S43" s="355">
        <v>1.26</v>
      </c>
      <c r="T43" s="211" t="str">
        <f>IF($P43="-----","-----",R43-S43+'Deck Slab'!$D$17+'Deck Slab'!$E$111)</f>
        <v>-----</v>
      </c>
      <c r="U43" s="357">
        <v>33799.574000000001</v>
      </c>
      <c r="V43" s="360">
        <v>4.0960000000000001</v>
      </c>
      <c r="W43" s="355">
        <v>1.26</v>
      </c>
      <c r="X43" s="211" t="str">
        <f>IF($P43="-----","-----",V43-W43+'Deck Slab'!$D$17+'Deck Slab'!$E$111)</f>
        <v>-----</v>
      </c>
      <c r="Y43" s="232">
        <v>4</v>
      </c>
      <c r="Z43" s="233">
        <v>3</v>
      </c>
      <c r="AA43" s="363" t="str">
        <f t="shared" si="5"/>
        <v>-----</v>
      </c>
      <c r="AB43" s="364" t="str">
        <f t="shared" si="6"/>
        <v>-----</v>
      </c>
      <c r="AC43" s="236" t="s">
        <v>312</v>
      </c>
      <c r="AD43" s="237" t="s">
        <v>312</v>
      </c>
      <c r="AE43" s="238" t="s">
        <v>312</v>
      </c>
      <c r="AF43" s="238" t="s">
        <v>312</v>
      </c>
      <c r="AG43" s="238" t="s">
        <v>312</v>
      </c>
      <c r="AH43" s="239" t="str">
        <f t="shared" si="1"/>
        <v>-----</v>
      </c>
    </row>
    <row r="44" spans="1:34">
      <c r="A44" s="207"/>
      <c r="B44" s="210">
        <v>3.1</v>
      </c>
      <c r="C44" s="211" t="str">
        <f>IF($C$53="-----","-----",C43+($C$53-$C$43)/10)</f>
        <v>-----</v>
      </c>
      <c r="D44" s="342">
        <v>-82.49</v>
      </c>
      <c r="E44" s="343">
        <v>-7.56</v>
      </c>
      <c r="F44" s="343">
        <v>-22.67</v>
      </c>
      <c r="G44" s="343">
        <v>0</v>
      </c>
      <c r="H44" s="343">
        <v>185.68</v>
      </c>
      <c r="I44" s="344">
        <v>-549.91</v>
      </c>
      <c r="J44" s="329" t="str">
        <f t="shared" si="3"/>
        <v>-----</v>
      </c>
      <c r="K44" s="329" t="str">
        <f t="shared" si="10"/>
        <v>-----</v>
      </c>
      <c r="L44" s="345" t="str">
        <f t="shared" si="4"/>
        <v>-----</v>
      </c>
      <c r="M44" s="332"/>
      <c r="N44" s="207"/>
      <c r="O44" s="210">
        <v>3.1</v>
      </c>
      <c r="P44" s="216" t="str">
        <f t="shared" si="0"/>
        <v>-----</v>
      </c>
      <c r="Q44" s="349">
        <v>15961.379000000001</v>
      </c>
      <c r="R44" s="350">
        <v>17.154</v>
      </c>
      <c r="S44" s="355">
        <v>1.26</v>
      </c>
      <c r="T44" s="211" t="str">
        <f>IF($P44="-----","-----",R44-S44+'Deck Slab'!$D$17+'Deck Slab'!$E$111)</f>
        <v>-----</v>
      </c>
      <c r="U44" s="357">
        <v>33799.574000000001</v>
      </c>
      <c r="V44" s="360">
        <v>4.0960000000000001</v>
      </c>
      <c r="W44" s="355">
        <v>1.26</v>
      </c>
      <c r="X44" s="211" t="str">
        <f>IF($P44="-----","-----",V44-W44+'Deck Slab'!$D$17+'Deck Slab'!$E$111)</f>
        <v>-----</v>
      </c>
      <c r="Y44" s="207"/>
      <c r="Z44" s="210">
        <v>3.1</v>
      </c>
      <c r="AA44" s="211" t="str">
        <f t="shared" si="5"/>
        <v>-----</v>
      </c>
      <c r="AB44" s="365" t="str">
        <f t="shared" si="6"/>
        <v>-----</v>
      </c>
      <c r="AC44" s="185" t="str">
        <f t="shared" ref="AC44:AC52" si="26">IF(AA44="-----","-----",IF(AB45="-----","-----",IF(OR(AND($AF$6&gt;=AB44,$AF$6&lt;=AB45),AND($AF$6&gt;=AB45,$AF$6&lt;=AB44)),(($AF$6-AB44)/(AB44-AB45))*(AA44-AA45)+AA44,"-----")))</f>
        <v>-----</v>
      </c>
      <c r="AD44" s="186" t="str">
        <f>IF(AA44="-----","-----",IF(AC44="-----","-----",AC44-$AA$43))</f>
        <v>-----</v>
      </c>
      <c r="AE44" s="497" t="str">
        <f>IF(AA53="-----","-----",MAX('Deck Slab'!$E$112,12*'Deck Slab'!$F$68,'Deck Slab'!$C$30/16))</f>
        <v>-----</v>
      </c>
      <c r="AF44" s="15" t="str">
        <f>IF(AD44="-----","-----",AD44+$AE$44/12)</f>
        <v>-----</v>
      </c>
      <c r="AG44" s="148" t="str">
        <f>IF(AF44="-----","-----",0.4*MAX($AA$43-$AA$33,$AA$53-$AA$43)/2)</f>
        <v>-----</v>
      </c>
      <c r="AH44" s="195" t="str">
        <f t="shared" si="1"/>
        <v>-----</v>
      </c>
    </row>
    <row r="45" spans="1:34">
      <c r="A45" s="207"/>
      <c r="B45" s="210">
        <v>3.2</v>
      </c>
      <c r="C45" s="211" t="str">
        <f t="shared" ref="C45:C52" si="27">IF($C$53="-----","-----",C44+($C$53-$C$43)/10)</f>
        <v>-----</v>
      </c>
      <c r="D45" s="342">
        <v>-37.85</v>
      </c>
      <c r="E45" s="343">
        <v>-3.47</v>
      </c>
      <c r="F45" s="343">
        <v>-10.4</v>
      </c>
      <c r="G45" s="343">
        <v>0</v>
      </c>
      <c r="H45" s="343">
        <v>323.54000000000002</v>
      </c>
      <c r="I45" s="344">
        <v>-439.84</v>
      </c>
      <c r="J45" s="329" t="str">
        <f t="shared" si="3"/>
        <v>-----</v>
      </c>
      <c r="K45" s="329" t="str">
        <f t="shared" si="10"/>
        <v>-----</v>
      </c>
      <c r="L45" s="345" t="str">
        <f t="shared" si="4"/>
        <v>-----</v>
      </c>
      <c r="M45" s="332"/>
      <c r="N45" s="207"/>
      <c r="O45" s="210">
        <v>3.2</v>
      </c>
      <c r="P45" s="216" t="str">
        <f t="shared" ref="P45:P76" si="28">C45</f>
        <v>-----</v>
      </c>
      <c r="Q45" s="349">
        <v>11136.025</v>
      </c>
      <c r="R45" s="350">
        <v>15.733000000000001</v>
      </c>
      <c r="S45" s="355">
        <v>0.94</v>
      </c>
      <c r="T45" s="211" t="str">
        <f>IF($P45="-----","-----",R45-S45+'Deck Slab'!$D$17+'Deck Slab'!$E$111)</f>
        <v>-----</v>
      </c>
      <c r="U45" s="357">
        <v>25246.465</v>
      </c>
      <c r="V45" s="360">
        <v>1.978</v>
      </c>
      <c r="W45" s="355">
        <v>0.94</v>
      </c>
      <c r="X45" s="211" t="str">
        <f>IF($P45="-----","-----",V45-W45+'Deck Slab'!$D$17+'Deck Slab'!$E$111)</f>
        <v>-----</v>
      </c>
      <c r="Y45" s="207"/>
      <c r="Z45" s="210">
        <v>3.2</v>
      </c>
      <c r="AA45" s="211" t="str">
        <f t="shared" si="5"/>
        <v>-----</v>
      </c>
      <c r="AB45" s="365" t="str">
        <f t="shared" si="6"/>
        <v>-----</v>
      </c>
      <c r="AC45" s="185" t="str">
        <f t="shared" si="26"/>
        <v>-----</v>
      </c>
      <c r="AD45" s="186" t="str">
        <f t="shared" ref="AD45:AD48" si="29">IF(AA45="-----","-----",IF(AC45="-----","-----",AC45-$AA$43))</f>
        <v>-----</v>
      </c>
      <c r="AE45" s="497"/>
      <c r="AF45" s="15" t="str">
        <f t="shared" ref="AF45:AF52" si="30">IF(AD45="-----","-----",AD45+$AE$44/12)</f>
        <v>-----</v>
      </c>
      <c r="AG45" s="148" t="str">
        <f t="shared" ref="AG45:AG48" si="31">IF(AF45="-----","-----",0.4*MAX($AA$43-$AA$33,$AA$53-$AA$43)/2)</f>
        <v>-----</v>
      </c>
      <c r="AH45" s="195" t="str">
        <f t="shared" si="1"/>
        <v>-----</v>
      </c>
    </row>
    <row r="46" spans="1:34">
      <c r="A46" s="207"/>
      <c r="B46" s="210">
        <v>3.3000000000000003</v>
      </c>
      <c r="C46" s="211" t="str">
        <f t="shared" si="27"/>
        <v>-----</v>
      </c>
      <c r="D46" s="342">
        <v>-2.09</v>
      </c>
      <c r="E46" s="343">
        <v>-0.19</v>
      </c>
      <c r="F46" s="343">
        <v>-0.56999999999999995</v>
      </c>
      <c r="G46" s="343">
        <v>0</v>
      </c>
      <c r="H46" s="343">
        <v>454.27</v>
      </c>
      <c r="I46" s="344">
        <v>-402.61</v>
      </c>
      <c r="J46" s="329" t="str">
        <f t="shared" si="3"/>
        <v>-----</v>
      </c>
      <c r="K46" s="329" t="str">
        <f t="shared" si="10"/>
        <v>-----</v>
      </c>
      <c r="L46" s="345" t="str">
        <f t="shared" si="4"/>
        <v>-----</v>
      </c>
      <c r="M46" s="332"/>
      <c r="N46" s="207"/>
      <c r="O46" s="210">
        <v>3.3000000000000003</v>
      </c>
      <c r="P46" s="216" t="str">
        <f t="shared" si="28"/>
        <v>-----</v>
      </c>
      <c r="Q46" s="349">
        <v>8945.5750000000007</v>
      </c>
      <c r="R46" s="350">
        <v>17.95</v>
      </c>
      <c r="S46" s="355">
        <v>0.94</v>
      </c>
      <c r="T46" s="211" t="str">
        <f>IF($P46="-----","-----",R46-S46+'Deck Slab'!$D$17+'Deck Slab'!$E$111)</f>
        <v>-----</v>
      </c>
      <c r="U46" s="357">
        <v>25246.465</v>
      </c>
      <c r="V46" s="360">
        <v>1.978</v>
      </c>
      <c r="W46" s="355">
        <v>0.94</v>
      </c>
      <c r="X46" s="211" t="str">
        <f>IF($P46="-----","-----",V46-W46+'Deck Slab'!$D$17+'Deck Slab'!$E$111)</f>
        <v>-----</v>
      </c>
      <c r="Y46" s="207"/>
      <c r="Z46" s="210">
        <v>3.3000000000000003</v>
      </c>
      <c r="AA46" s="211" t="str">
        <f t="shared" si="5"/>
        <v>-----</v>
      </c>
      <c r="AB46" s="365" t="str">
        <f t="shared" si="6"/>
        <v>-----</v>
      </c>
      <c r="AC46" s="185" t="str">
        <f t="shared" si="26"/>
        <v>-----</v>
      </c>
      <c r="AD46" s="186" t="str">
        <f t="shared" si="29"/>
        <v>-----</v>
      </c>
      <c r="AE46" s="497"/>
      <c r="AF46" s="15" t="str">
        <f t="shared" si="30"/>
        <v>-----</v>
      </c>
      <c r="AG46" s="148" t="str">
        <f t="shared" si="31"/>
        <v>-----</v>
      </c>
      <c r="AH46" s="195" t="str">
        <f t="shared" si="1"/>
        <v>-----</v>
      </c>
    </row>
    <row r="47" spans="1:34">
      <c r="A47" s="207"/>
      <c r="B47" s="210">
        <v>3.4000000000000004</v>
      </c>
      <c r="C47" s="211" t="str">
        <f t="shared" si="27"/>
        <v>-----</v>
      </c>
      <c r="D47" s="342">
        <v>24.81</v>
      </c>
      <c r="E47" s="343">
        <v>2.27</v>
      </c>
      <c r="F47" s="343">
        <v>6.82</v>
      </c>
      <c r="G47" s="343">
        <v>0</v>
      </c>
      <c r="H47" s="343">
        <v>576.5</v>
      </c>
      <c r="I47" s="344">
        <v>-345.1</v>
      </c>
      <c r="J47" s="329" t="str">
        <f t="shared" si="3"/>
        <v>-----</v>
      </c>
      <c r="K47" s="329" t="str">
        <f t="shared" si="10"/>
        <v>-----</v>
      </c>
      <c r="L47" s="345" t="str">
        <f t="shared" si="4"/>
        <v>-----</v>
      </c>
      <c r="M47" s="332"/>
      <c r="N47" s="207"/>
      <c r="O47" s="210">
        <v>3.4000000000000004</v>
      </c>
      <c r="P47" s="216" t="str">
        <f t="shared" si="28"/>
        <v>-----</v>
      </c>
      <c r="Q47" s="349">
        <v>8945.5750000000007</v>
      </c>
      <c r="R47" s="350">
        <v>17.95</v>
      </c>
      <c r="S47" s="355">
        <v>0.94</v>
      </c>
      <c r="T47" s="211" t="str">
        <f>IF($P47="-----","-----",R47-S47+'Deck Slab'!$D$17+'Deck Slab'!$E$111)</f>
        <v>-----</v>
      </c>
      <c r="U47" s="357">
        <v>25246.465</v>
      </c>
      <c r="V47" s="360">
        <v>1.978</v>
      </c>
      <c r="W47" s="355">
        <v>0.94</v>
      </c>
      <c r="X47" s="211" t="str">
        <f>IF($P47="-----","-----",V47-W47+'Deck Slab'!$D$17+'Deck Slab'!$E$111)</f>
        <v>-----</v>
      </c>
      <c r="Y47" s="207"/>
      <c r="Z47" s="210">
        <v>3.4000000000000004</v>
      </c>
      <c r="AA47" s="211" t="str">
        <f t="shared" si="5"/>
        <v>-----</v>
      </c>
      <c r="AB47" s="365" t="str">
        <f t="shared" si="6"/>
        <v>-----</v>
      </c>
      <c r="AC47" s="185" t="str">
        <f t="shared" si="26"/>
        <v>-----</v>
      </c>
      <c r="AD47" s="186" t="str">
        <f t="shared" si="29"/>
        <v>-----</v>
      </c>
      <c r="AE47" s="497"/>
      <c r="AF47" s="15" t="str">
        <f t="shared" si="30"/>
        <v>-----</v>
      </c>
      <c r="AG47" s="148" t="str">
        <f t="shared" si="31"/>
        <v>-----</v>
      </c>
      <c r="AH47" s="195" t="str">
        <f t="shared" si="1"/>
        <v>-----</v>
      </c>
    </row>
    <row r="48" spans="1:34">
      <c r="A48" s="207"/>
      <c r="B48" s="210">
        <v>3.5</v>
      </c>
      <c r="C48" s="211" t="str">
        <f t="shared" si="27"/>
        <v>-----</v>
      </c>
      <c r="D48" s="342">
        <v>42.84</v>
      </c>
      <c r="E48" s="343">
        <v>3.92</v>
      </c>
      <c r="F48" s="343">
        <v>11.77</v>
      </c>
      <c r="G48" s="343">
        <v>0</v>
      </c>
      <c r="H48" s="343">
        <v>629.92999999999995</v>
      </c>
      <c r="I48" s="344">
        <v>-287.58</v>
      </c>
      <c r="J48" s="329" t="str">
        <f t="shared" si="3"/>
        <v>-----</v>
      </c>
      <c r="K48" s="329" t="str">
        <f t="shared" si="10"/>
        <v>-----</v>
      </c>
      <c r="L48" s="345" t="str">
        <f t="shared" si="4"/>
        <v>-----</v>
      </c>
      <c r="M48" s="332"/>
      <c r="N48" s="207"/>
      <c r="O48" s="210">
        <v>3.5</v>
      </c>
      <c r="P48" s="216" t="str">
        <f t="shared" si="28"/>
        <v>-----</v>
      </c>
      <c r="Q48" s="349">
        <v>8945.5750000000007</v>
      </c>
      <c r="R48" s="350">
        <v>17.95</v>
      </c>
      <c r="S48" s="355">
        <v>0.94</v>
      </c>
      <c r="T48" s="211" t="str">
        <f>IF($P48="-----","-----",R48-S48+'Deck Slab'!$D$17+'Deck Slab'!$E$111)</f>
        <v>-----</v>
      </c>
      <c r="U48" s="357">
        <v>25246.465</v>
      </c>
      <c r="V48" s="360">
        <v>1.978</v>
      </c>
      <c r="W48" s="355">
        <v>0.94</v>
      </c>
      <c r="X48" s="211" t="str">
        <f>IF($P48="-----","-----",V48-W48+'Deck Slab'!$D$17+'Deck Slab'!$E$111)</f>
        <v>-----</v>
      </c>
      <c r="Y48" s="207"/>
      <c r="Z48" s="210">
        <v>3.5</v>
      </c>
      <c r="AA48" s="211" t="str">
        <f t="shared" si="5"/>
        <v>-----</v>
      </c>
      <c r="AB48" s="365" t="str">
        <f t="shared" si="6"/>
        <v>-----</v>
      </c>
      <c r="AC48" s="185" t="str">
        <f t="shared" si="26"/>
        <v>-----</v>
      </c>
      <c r="AD48" s="186" t="str">
        <f t="shared" si="29"/>
        <v>-----</v>
      </c>
      <c r="AE48" s="497"/>
      <c r="AF48" s="15" t="str">
        <f t="shared" si="30"/>
        <v>-----</v>
      </c>
      <c r="AG48" s="148" t="str">
        <f t="shared" si="31"/>
        <v>-----</v>
      </c>
      <c r="AH48" s="195" t="str">
        <f t="shared" si="1"/>
        <v>-----</v>
      </c>
    </row>
    <row r="49" spans="1:34">
      <c r="A49" s="207"/>
      <c r="B49" s="210">
        <v>3.6</v>
      </c>
      <c r="C49" s="211" t="str">
        <f t="shared" si="27"/>
        <v>-----</v>
      </c>
      <c r="D49" s="342">
        <v>52.02</v>
      </c>
      <c r="E49" s="343">
        <v>4.76</v>
      </c>
      <c r="F49" s="343">
        <v>14.29</v>
      </c>
      <c r="G49" s="343">
        <v>0</v>
      </c>
      <c r="H49" s="343">
        <v>640</v>
      </c>
      <c r="I49" s="344">
        <v>-229.98</v>
      </c>
      <c r="J49" s="329" t="str">
        <f t="shared" si="3"/>
        <v>-----</v>
      </c>
      <c r="K49" s="329" t="str">
        <f t="shared" si="10"/>
        <v>-----</v>
      </c>
      <c r="L49" s="345" t="str">
        <f t="shared" si="4"/>
        <v>-----</v>
      </c>
      <c r="M49" s="332"/>
      <c r="N49" s="207"/>
      <c r="O49" s="210">
        <v>3.6</v>
      </c>
      <c r="P49" s="216" t="str">
        <f t="shared" si="28"/>
        <v>-----</v>
      </c>
      <c r="Q49" s="349">
        <v>8945.5750000000007</v>
      </c>
      <c r="R49" s="350">
        <v>17.95</v>
      </c>
      <c r="S49" s="355">
        <v>0.94</v>
      </c>
      <c r="T49" s="211" t="str">
        <f>IF($P49="-----","-----",R49-S49+'Deck Slab'!$D$17+'Deck Slab'!$E$111)</f>
        <v>-----</v>
      </c>
      <c r="U49" s="357">
        <v>25246.465</v>
      </c>
      <c r="V49" s="360">
        <v>1.978</v>
      </c>
      <c r="W49" s="355">
        <v>0.94</v>
      </c>
      <c r="X49" s="211" t="str">
        <f>IF($P49="-----","-----",V49-W49+'Deck Slab'!$D$17+'Deck Slab'!$E$111)</f>
        <v>-----</v>
      </c>
      <c r="Y49" s="207"/>
      <c r="Z49" s="210">
        <v>3.6</v>
      </c>
      <c r="AA49" s="211" t="str">
        <f t="shared" si="5"/>
        <v>-----</v>
      </c>
      <c r="AB49" s="365" t="str">
        <f t="shared" si="6"/>
        <v>-----</v>
      </c>
      <c r="AC49" s="185" t="str">
        <f t="shared" si="26"/>
        <v>-----</v>
      </c>
      <c r="AD49" s="186" t="str">
        <f>IF(AA49="-----","-----",IF(AC49="-----","-----",$AA$53-AC49))</f>
        <v>-----</v>
      </c>
      <c r="AE49" s="497"/>
      <c r="AF49" s="15" t="str">
        <f t="shared" si="30"/>
        <v>-----</v>
      </c>
      <c r="AG49" s="148" t="str">
        <f>IF(AF49="-----","-----",0.4*MAX($AA$53-$AA$43,$AA$63-$AA$53)/2)</f>
        <v>-----</v>
      </c>
      <c r="AH49" s="195" t="str">
        <f t="shared" si="1"/>
        <v>-----</v>
      </c>
    </row>
    <row r="50" spans="1:34">
      <c r="A50" s="207"/>
      <c r="B50" s="210">
        <v>3.7</v>
      </c>
      <c r="C50" s="211" t="str">
        <f t="shared" si="27"/>
        <v>-----</v>
      </c>
      <c r="D50" s="342">
        <v>52.3</v>
      </c>
      <c r="E50" s="343">
        <v>4.79</v>
      </c>
      <c r="F50" s="343">
        <v>14.37</v>
      </c>
      <c r="G50" s="343">
        <v>0</v>
      </c>
      <c r="H50" s="343">
        <v>590.82000000000005</v>
      </c>
      <c r="I50" s="344">
        <v>-172.49</v>
      </c>
      <c r="J50" s="329" t="str">
        <f t="shared" si="3"/>
        <v>-----</v>
      </c>
      <c r="K50" s="329" t="str">
        <f t="shared" si="10"/>
        <v>-----</v>
      </c>
      <c r="L50" s="345" t="str">
        <f t="shared" si="4"/>
        <v>-----</v>
      </c>
      <c r="M50" s="332"/>
      <c r="N50" s="207"/>
      <c r="O50" s="210">
        <v>3.7</v>
      </c>
      <c r="P50" s="216" t="str">
        <f t="shared" si="28"/>
        <v>-----</v>
      </c>
      <c r="Q50" s="349">
        <v>8945.5750000000007</v>
      </c>
      <c r="R50" s="350">
        <v>17.95</v>
      </c>
      <c r="S50" s="355">
        <v>0.94</v>
      </c>
      <c r="T50" s="211" t="str">
        <f>IF($P50="-----","-----",R50-S50+'Deck Slab'!$D$17+'Deck Slab'!$E$111)</f>
        <v>-----</v>
      </c>
      <c r="U50" s="357">
        <v>25246.465</v>
      </c>
      <c r="V50" s="360">
        <v>1.978</v>
      </c>
      <c r="W50" s="355">
        <v>0.94</v>
      </c>
      <c r="X50" s="211" t="str">
        <f>IF($P50="-----","-----",V50-W50+'Deck Slab'!$D$17+'Deck Slab'!$E$111)</f>
        <v>-----</v>
      </c>
      <c r="Y50" s="207"/>
      <c r="Z50" s="210">
        <v>3.7</v>
      </c>
      <c r="AA50" s="211" t="str">
        <f t="shared" si="5"/>
        <v>-----</v>
      </c>
      <c r="AB50" s="365" t="str">
        <f t="shared" si="6"/>
        <v>-----</v>
      </c>
      <c r="AC50" s="185" t="str">
        <f t="shared" si="26"/>
        <v>-----</v>
      </c>
      <c r="AD50" s="186" t="str">
        <f t="shared" ref="AD50:AD52" si="32">IF(AA50="-----","-----",IF(AC50="-----","-----",$AA$53-AC50))</f>
        <v>-----</v>
      </c>
      <c r="AE50" s="497"/>
      <c r="AF50" s="15" t="str">
        <f t="shared" si="30"/>
        <v>-----</v>
      </c>
      <c r="AG50" s="148" t="str">
        <f t="shared" ref="AG50:AG52" si="33">IF(AF50="-----","-----",0.4*MAX($AA$53-$AA$43,$AA$63-$AA$53)/2)</f>
        <v>-----</v>
      </c>
      <c r="AH50" s="195" t="str">
        <f t="shared" si="1"/>
        <v>-----</v>
      </c>
    </row>
    <row r="51" spans="1:34">
      <c r="A51" s="207"/>
      <c r="B51" s="210">
        <v>3.8000000000000003</v>
      </c>
      <c r="C51" s="211" t="str">
        <f t="shared" si="27"/>
        <v>-----</v>
      </c>
      <c r="D51" s="342">
        <v>43.73</v>
      </c>
      <c r="E51" s="343">
        <v>4.01</v>
      </c>
      <c r="F51" s="343">
        <v>12.02</v>
      </c>
      <c r="G51" s="343">
        <v>0</v>
      </c>
      <c r="H51" s="343">
        <v>481.58</v>
      </c>
      <c r="I51" s="344">
        <v>-114.99</v>
      </c>
      <c r="J51" s="329" t="str">
        <f t="shared" si="3"/>
        <v>-----</v>
      </c>
      <c r="K51" s="329" t="str">
        <f t="shared" si="10"/>
        <v>-----</v>
      </c>
      <c r="L51" s="345" t="str">
        <f t="shared" si="4"/>
        <v>-----</v>
      </c>
      <c r="M51" s="332"/>
      <c r="N51" s="207"/>
      <c r="O51" s="210">
        <v>3.8000000000000003</v>
      </c>
      <c r="P51" s="216" t="str">
        <f t="shared" si="28"/>
        <v>-----</v>
      </c>
      <c r="Q51" s="349">
        <v>8945.5750000000007</v>
      </c>
      <c r="R51" s="350">
        <v>17.95</v>
      </c>
      <c r="S51" s="355">
        <v>0.94</v>
      </c>
      <c r="T51" s="211" t="str">
        <f>IF($P51="-----","-----",R51-S51+'Deck Slab'!$D$17+'Deck Slab'!$E$111)</f>
        <v>-----</v>
      </c>
      <c r="U51" s="357">
        <v>25246.465</v>
      </c>
      <c r="V51" s="360">
        <v>1.978</v>
      </c>
      <c r="W51" s="355">
        <v>0.94</v>
      </c>
      <c r="X51" s="211" t="str">
        <f>IF($P51="-----","-----",V51-W51+'Deck Slab'!$D$17+'Deck Slab'!$E$111)</f>
        <v>-----</v>
      </c>
      <c r="Y51" s="207"/>
      <c r="Z51" s="210">
        <v>3.8000000000000003</v>
      </c>
      <c r="AA51" s="211" t="str">
        <f t="shared" si="5"/>
        <v>-----</v>
      </c>
      <c r="AB51" s="365" t="str">
        <f t="shared" si="6"/>
        <v>-----</v>
      </c>
      <c r="AC51" s="185" t="str">
        <f t="shared" si="26"/>
        <v>-----</v>
      </c>
      <c r="AD51" s="186" t="str">
        <f t="shared" si="32"/>
        <v>-----</v>
      </c>
      <c r="AE51" s="497"/>
      <c r="AF51" s="15" t="str">
        <f t="shared" si="30"/>
        <v>-----</v>
      </c>
      <c r="AG51" s="148" t="str">
        <f t="shared" si="33"/>
        <v>-----</v>
      </c>
      <c r="AH51" s="195" t="str">
        <f t="shared" si="1"/>
        <v>-----</v>
      </c>
    </row>
    <row r="52" spans="1:34">
      <c r="A52" s="207"/>
      <c r="B52" s="210">
        <v>3.9000000000000004</v>
      </c>
      <c r="C52" s="211" t="str">
        <f t="shared" si="27"/>
        <v>-----</v>
      </c>
      <c r="D52" s="342">
        <v>26.3</v>
      </c>
      <c r="E52" s="343">
        <v>2.41</v>
      </c>
      <c r="F52" s="343">
        <v>7.23</v>
      </c>
      <c r="G52" s="343">
        <v>0</v>
      </c>
      <c r="H52" s="343">
        <v>287.75</v>
      </c>
      <c r="I52" s="344">
        <v>-57.5</v>
      </c>
      <c r="J52" s="329" t="str">
        <f t="shared" si="3"/>
        <v>-----</v>
      </c>
      <c r="K52" s="329" t="str">
        <f t="shared" si="10"/>
        <v>-----</v>
      </c>
      <c r="L52" s="345" t="str">
        <f t="shared" si="4"/>
        <v>-----</v>
      </c>
      <c r="M52" s="332"/>
      <c r="N52" s="207"/>
      <c r="O52" s="210">
        <v>3.9000000000000004</v>
      </c>
      <c r="P52" s="216" t="str">
        <f t="shared" si="28"/>
        <v>-----</v>
      </c>
      <c r="Q52" s="349">
        <v>8945.5750000000007</v>
      </c>
      <c r="R52" s="350">
        <v>17.95</v>
      </c>
      <c r="S52" s="355">
        <v>0.94</v>
      </c>
      <c r="T52" s="211" t="str">
        <f>IF($P52="-----","-----",R52-S52+'Deck Slab'!$D$17+'Deck Slab'!$E$111)</f>
        <v>-----</v>
      </c>
      <c r="U52" s="357">
        <v>25246.465</v>
      </c>
      <c r="V52" s="360">
        <v>1.978</v>
      </c>
      <c r="W52" s="355">
        <v>0.94</v>
      </c>
      <c r="X52" s="211" t="str">
        <f>IF($P52="-----","-----",V52-W52+'Deck Slab'!$D$17+'Deck Slab'!$E$111)</f>
        <v>-----</v>
      </c>
      <c r="Y52" s="207"/>
      <c r="Z52" s="210">
        <v>3.9000000000000004</v>
      </c>
      <c r="AA52" s="211" t="str">
        <f t="shared" si="5"/>
        <v>-----</v>
      </c>
      <c r="AB52" s="365" t="str">
        <f t="shared" si="6"/>
        <v>-----</v>
      </c>
      <c r="AC52" s="185" t="str">
        <f t="shared" si="26"/>
        <v>-----</v>
      </c>
      <c r="AD52" s="186" t="str">
        <f t="shared" si="32"/>
        <v>-----</v>
      </c>
      <c r="AE52" s="497"/>
      <c r="AF52" s="15" t="str">
        <f t="shared" si="30"/>
        <v>-----</v>
      </c>
      <c r="AG52" s="148" t="str">
        <f t="shared" si="33"/>
        <v>-----</v>
      </c>
      <c r="AH52" s="195" t="str">
        <f t="shared" si="1"/>
        <v>-----</v>
      </c>
    </row>
    <row r="53" spans="1:34">
      <c r="A53" s="207">
        <v>5</v>
      </c>
      <c r="B53" s="210">
        <v>4</v>
      </c>
      <c r="C53" s="211" t="str">
        <f>IF('Deck Slab'!C30&gt;0,'Deck Slab'!C30+C43,"-----")</f>
        <v>-----</v>
      </c>
      <c r="D53" s="342">
        <v>0</v>
      </c>
      <c r="E53" s="343">
        <v>0</v>
      </c>
      <c r="F53" s="343">
        <v>0</v>
      </c>
      <c r="G53" s="343">
        <v>0</v>
      </c>
      <c r="H53" s="343">
        <v>0</v>
      </c>
      <c r="I53" s="344">
        <v>0</v>
      </c>
      <c r="J53" s="329" t="str">
        <f t="shared" si="3"/>
        <v>-----</v>
      </c>
      <c r="K53" s="329" t="str">
        <f t="shared" si="10"/>
        <v>-----</v>
      </c>
      <c r="L53" s="345" t="str">
        <f t="shared" si="4"/>
        <v>-----</v>
      </c>
      <c r="M53" s="332"/>
      <c r="N53" s="207">
        <v>5</v>
      </c>
      <c r="O53" s="210">
        <v>4</v>
      </c>
      <c r="P53" s="216" t="str">
        <f t="shared" si="28"/>
        <v>-----</v>
      </c>
      <c r="Q53" s="349">
        <v>8945.5750000000007</v>
      </c>
      <c r="R53" s="350">
        <v>17.95</v>
      </c>
      <c r="S53" s="355">
        <v>0.94</v>
      </c>
      <c r="T53" s="211" t="str">
        <f>IF($P53="-----","-----",R53-S53+'Deck Slab'!$D$17+'Deck Slab'!$E$111)</f>
        <v>-----</v>
      </c>
      <c r="U53" s="357">
        <v>25246.465</v>
      </c>
      <c r="V53" s="360">
        <v>1.978</v>
      </c>
      <c r="W53" s="355">
        <v>0.94</v>
      </c>
      <c r="X53" s="211" t="str">
        <f>IF($P53="-----","-----",V53-W53+'Deck Slab'!$D$17+'Deck Slab'!$E$111)</f>
        <v>-----</v>
      </c>
      <c r="Y53" s="232">
        <v>5</v>
      </c>
      <c r="Z53" s="233">
        <v>4</v>
      </c>
      <c r="AA53" s="234" t="str">
        <f t="shared" si="5"/>
        <v>-----</v>
      </c>
      <c r="AB53" s="235" t="str">
        <f t="shared" ref="AB53:AB77" si="34">IF(P53="-----","-----",IF(L53&gt;0,ABS(L53*12*T53/($AF$7*Q53)),ABS(L53*12*X53/($AF$7*U53))))</f>
        <v>-----</v>
      </c>
      <c r="AC53" s="236" t="s">
        <v>312</v>
      </c>
      <c r="AD53" s="237" t="s">
        <v>312</v>
      </c>
      <c r="AE53" s="238" t="s">
        <v>312</v>
      </c>
      <c r="AF53" s="238" t="s">
        <v>312</v>
      </c>
      <c r="AG53" s="238" t="s">
        <v>312</v>
      </c>
      <c r="AH53" s="239" t="str">
        <f t="shared" si="1"/>
        <v>-----</v>
      </c>
    </row>
    <row r="54" spans="1:34">
      <c r="A54" s="207"/>
      <c r="B54" s="210">
        <v>4.1000000000000005</v>
      </c>
      <c r="C54" s="211" t="str">
        <f t="shared" ref="C54:C62" si="35">IF($C$63="-----","-----",C53+($C$63-$C$53)/10)</f>
        <v>-----</v>
      </c>
      <c r="D54" s="320"/>
      <c r="E54" s="322"/>
      <c r="F54" s="322"/>
      <c r="G54" s="204"/>
      <c r="H54" s="204"/>
      <c r="I54" s="323"/>
      <c r="J54" s="205" t="str">
        <f t="shared" si="3"/>
        <v>-----</v>
      </c>
      <c r="K54" s="205" t="str">
        <f t="shared" si="10"/>
        <v>-----</v>
      </c>
      <c r="L54" s="345" t="str">
        <f t="shared" si="4"/>
        <v>-----</v>
      </c>
      <c r="M54" s="332"/>
      <c r="N54" s="207"/>
      <c r="O54" s="210">
        <v>4.1000000000000005</v>
      </c>
      <c r="P54" s="216" t="str">
        <f t="shared" si="28"/>
        <v>-----</v>
      </c>
      <c r="Q54" s="220"/>
      <c r="R54" s="218"/>
      <c r="S54" s="219"/>
      <c r="T54" s="211" t="str">
        <f>IF($P54="-----","-----",R54-S54+'Deck Slab'!$D$17+'Deck Slab'!$E$111)</f>
        <v>-----</v>
      </c>
      <c r="U54" s="318"/>
      <c r="V54" s="218"/>
      <c r="W54" s="219"/>
      <c r="X54" s="211" t="str">
        <f>IF($P54="-----","-----",V54-W54+'Deck Slab'!$D$17+'Deck Slab'!$E$111)</f>
        <v>-----</v>
      </c>
      <c r="Y54" s="207"/>
      <c r="Z54" s="210">
        <v>4.1000000000000005</v>
      </c>
      <c r="AA54" s="216" t="str">
        <f t="shared" si="5"/>
        <v>-----</v>
      </c>
      <c r="AB54" s="189" t="str">
        <f t="shared" si="34"/>
        <v>-----</v>
      </c>
      <c r="AC54" s="185" t="str">
        <f t="shared" ref="AC54:AC62" si="36">IF(AA54="-----","-----",IF(AB55="-----","-----",IF(OR(AND($AF$6&gt;=AB54,$AF$6&lt;=AB55),AND($AF$6&gt;=AB55,$AF$6&lt;=AB54)),(($AF$6-AB54)/(AB54-AB55))*(AA54-AA55)+AA54,"-----")))</f>
        <v>-----</v>
      </c>
      <c r="AD54" s="186" t="str">
        <f>IF(AA54="-----","-----",IF(AC54="-----","-----",AC54-$AA$53))</f>
        <v>-----</v>
      </c>
      <c r="AE54" s="497" t="str">
        <f>IF(AA63="-----","-----",MAX('Deck Slab'!$E$112,12*'Deck Slab'!$F$68,'Deck Slab'!$C$31/16))</f>
        <v>-----</v>
      </c>
      <c r="AF54" s="15" t="str">
        <f>IF(AD54="-----","-----",AD54+$AE$54/12)</f>
        <v>-----</v>
      </c>
      <c r="AG54" s="148" t="str">
        <f>IF(AF54="-----","-----",0.4*MAX($AA$53-$AA$43,$AA$63-$AA$53)/2)</f>
        <v>-----</v>
      </c>
      <c r="AH54" s="195" t="str">
        <f t="shared" si="1"/>
        <v>-----</v>
      </c>
    </row>
    <row r="55" spans="1:34">
      <c r="A55" s="207"/>
      <c r="B55" s="210">
        <v>4.2</v>
      </c>
      <c r="C55" s="211" t="str">
        <f t="shared" si="35"/>
        <v>-----</v>
      </c>
      <c r="D55" s="320"/>
      <c r="E55" s="322"/>
      <c r="F55" s="322"/>
      <c r="G55" s="204"/>
      <c r="H55" s="204"/>
      <c r="I55" s="323"/>
      <c r="J55" s="205" t="str">
        <f t="shared" si="3"/>
        <v>-----</v>
      </c>
      <c r="K55" s="205" t="str">
        <f t="shared" si="10"/>
        <v>-----</v>
      </c>
      <c r="L55" s="345" t="str">
        <f t="shared" si="4"/>
        <v>-----</v>
      </c>
      <c r="M55" s="332"/>
      <c r="N55" s="207"/>
      <c r="O55" s="210">
        <v>4.2</v>
      </c>
      <c r="P55" s="216" t="str">
        <f t="shared" si="28"/>
        <v>-----</v>
      </c>
      <c r="Q55" s="220"/>
      <c r="R55" s="218"/>
      <c r="S55" s="219"/>
      <c r="T55" s="211" t="str">
        <f>IF($P55="-----","-----",R55-S55+'Deck Slab'!$D$17+'Deck Slab'!$E$111)</f>
        <v>-----</v>
      </c>
      <c r="U55" s="318"/>
      <c r="V55" s="218"/>
      <c r="W55" s="219"/>
      <c r="X55" s="211" t="str">
        <f>IF($P55="-----","-----",V55-W55+'Deck Slab'!$D$17+'Deck Slab'!$E$111)</f>
        <v>-----</v>
      </c>
      <c r="Y55" s="207"/>
      <c r="Z55" s="210">
        <v>4.2</v>
      </c>
      <c r="AA55" s="216" t="str">
        <f t="shared" si="5"/>
        <v>-----</v>
      </c>
      <c r="AB55" s="189" t="str">
        <f t="shared" si="34"/>
        <v>-----</v>
      </c>
      <c r="AC55" s="185" t="str">
        <f t="shared" si="36"/>
        <v>-----</v>
      </c>
      <c r="AD55" s="186" t="str">
        <f t="shared" ref="AD55:AD58" si="37">IF(AA55="-----","-----",IF(AC55="-----","-----",AC55-$AA$53))</f>
        <v>-----</v>
      </c>
      <c r="AE55" s="497"/>
      <c r="AF55" s="15" t="str">
        <f t="shared" ref="AF55:AF62" si="38">IF(AD55="-----","-----",AD55+$AE$54/12)</f>
        <v>-----</v>
      </c>
      <c r="AG55" s="148" t="str">
        <f t="shared" ref="AG55:AG58" si="39">IF(AF55="-----","-----",0.4*MAX($AA$53-$AA$43,$AA$63-$AA$53)/2)</f>
        <v>-----</v>
      </c>
      <c r="AH55" s="195" t="str">
        <f t="shared" si="1"/>
        <v>-----</v>
      </c>
    </row>
    <row r="56" spans="1:34">
      <c r="A56" s="207"/>
      <c r="B56" s="210">
        <v>4.3</v>
      </c>
      <c r="C56" s="211" t="str">
        <f t="shared" si="35"/>
        <v>-----</v>
      </c>
      <c r="D56" s="320"/>
      <c r="E56" s="322"/>
      <c r="F56" s="322"/>
      <c r="G56" s="204"/>
      <c r="H56" s="204"/>
      <c r="I56" s="323"/>
      <c r="J56" s="205" t="str">
        <f t="shared" si="3"/>
        <v>-----</v>
      </c>
      <c r="K56" s="205" t="str">
        <f t="shared" si="10"/>
        <v>-----</v>
      </c>
      <c r="L56" s="345" t="str">
        <f t="shared" si="4"/>
        <v>-----</v>
      </c>
      <c r="M56" s="332"/>
      <c r="N56" s="207"/>
      <c r="O56" s="210">
        <v>4.3</v>
      </c>
      <c r="P56" s="216" t="str">
        <f t="shared" si="28"/>
        <v>-----</v>
      </c>
      <c r="Q56" s="220"/>
      <c r="R56" s="218"/>
      <c r="S56" s="219"/>
      <c r="T56" s="211" t="str">
        <f>IF($P56="-----","-----",R56-S56+'Deck Slab'!$D$17+'Deck Slab'!$E$111)</f>
        <v>-----</v>
      </c>
      <c r="U56" s="220"/>
      <c r="V56" s="218"/>
      <c r="W56" s="219"/>
      <c r="X56" s="211" t="str">
        <f>IF($P56="-----","-----",V56-W56+'Deck Slab'!$D$17+'Deck Slab'!$E$111)</f>
        <v>-----</v>
      </c>
      <c r="Y56" s="207"/>
      <c r="Z56" s="210">
        <v>4.3</v>
      </c>
      <c r="AA56" s="216" t="str">
        <f t="shared" si="5"/>
        <v>-----</v>
      </c>
      <c r="AB56" s="189" t="str">
        <f t="shared" si="34"/>
        <v>-----</v>
      </c>
      <c r="AC56" s="185" t="str">
        <f t="shared" si="36"/>
        <v>-----</v>
      </c>
      <c r="AD56" s="186" t="str">
        <f t="shared" si="37"/>
        <v>-----</v>
      </c>
      <c r="AE56" s="497"/>
      <c r="AF56" s="15" t="str">
        <f t="shared" si="38"/>
        <v>-----</v>
      </c>
      <c r="AG56" s="148" t="str">
        <f t="shared" si="39"/>
        <v>-----</v>
      </c>
      <c r="AH56" s="195" t="str">
        <f t="shared" si="1"/>
        <v>-----</v>
      </c>
    </row>
    <row r="57" spans="1:34">
      <c r="A57" s="207"/>
      <c r="B57" s="210">
        <v>4.4000000000000004</v>
      </c>
      <c r="C57" s="211" t="str">
        <f t="shared" si="35"/>
        <v>-----</v>
      </c>
      <c r="D57" s="320"/>
      <c r="E57" s="322"/>
      <c r="F57" s="322"/>
      <c r="G57" s="204"/>
      <c r="H57" s="204"/>
      <c r="I57" s="323"/>
      <c r="J57" s="205" t="str">
        <f t="shared" si="3"/>
        <v>-----</v>
      </c>
      <c r="K57" s="205" t="str">
        <f t="shared" si="10"/>
        <v>-----</v>
      </c>
      <c r="L57" s="345" t="str">
        <f t="shared" si="4"/>
        <v>-----</v>
      </c>
      <c r="M57" s="332"/>
      <c r="N57" s="207"/>
      <c r="O57" s="210">
        <v>4.4000000000000004</v>
      </c>
      <c r="P57" s="216" t="str">
        <f t="shared" si="28"/>
        <v>-----</v>
      </c>
      <c r="Q57" s="333"/>
      <c r="R57" s="334"/>
      <c r="S57" s="219"/>
      <c r="T57" s="211"/>
      <c r="U57" s="336"/>
      <c r="V57" s="334"/>
      <c r="W57" s="219"/>
      <c r="X57" s="211" t="str">
        <f>IF($P57="-----","-----",V57-W57+'Deck Slab'!$D$17+'Deck Slab'!$E$111)</f>
        <v>-----</v>
      </c>
      <c r="Y57" s="207"/>
      <c r="Z57" s="210">
        <v>4.4000000000000004</v>
      </c>
      <c r="AA57" s="216" t="str">
        <f t="shared" si="5"/>
        <v>-----</v>
      </c>
      <c r="AB57" s="189" t="str">
        <f t="shared" si="34"/>
        <v>-----</v>
      </c>
      <c r="AC57" s="185" t="str">
        <f t="shared" si="36"/>
        <v>-----</v>
      </c>
      <c r="AD57" s="186" t="str">
        <f t="shared" si="37"/>
        <v>-----</v>
      </c>
      <c r="AE57" s="497"/>
      <c r="AF57" s="15" t="str">
        <f t="shared" si="38"/>
        <v>-----</v>
      </c>
      <c r="AG57" s="148" t="str">
        <f t="shared" si="39"/>
        <v>-----</v>
      </c>
      <c r="AH57" s="195" t="str">
        <f t="shared" si="1"/>
        <v>-----</v>
      </c>
    </row>
    <row r="58" spans="1:34">
      <c r="A58" s="207"/>
      <c r="B58" s="210">
        <v>4.5</v>
      </c>
      <c r="C58" s="211" t="str">
        <f t="shared" si="35"/>
        <v>-----</v>
      </c>
      <c r="D58" s="320"/>
      <c r="E58" s="322"/>
      <c r="F58" s="322"/>
      <c r="G58" s="204"/>
      <c r="H58" s="204"/>
      <c r="I58" s="323"/>
      <c r="J58" s="205" t="str">
        <f t="shared" si="3"/>
        <v>-----</v>
      </c>
      <c r="K58" s="205" t="str">
        <f t="shared" si="10"/>
        <v>-----</v>
      </c>
      <c r="L58" s="345" t="str">
        <f t="shared" si="4"/>
        <v>-----</v>
      </c>
      <c r="M58" s="332"/>
      <c r="N58" s="207"/>
      <c r="O58" s="210">
        <v>4.5</v>
      </c>
      <c r="P58" s="216" t="str">
        <f t="shared" si="28"/>
        <v>-----</v>
      </c>
      <c r="Q58" s="220"/>
      <c r="R58" s="218"/>
      <c r="S58" s="219"/>
      <c r="T58" s="211"/>
      <c r="U58" s="318"/>
      <c r="V58" s="218"/>
      <c r="W58" s="219"/>
      <c r="X58" s="211" t="str">
        <f>IF($P58="-----","-----",V58-W58+'Deck Slab'!$D$17+'Deck Slab'!$E$111)</f>
        <v>-----</v>
      </c>
      <c r="Y58" s="207"/>
      <c r="Z58" s="210">
        <v>4.5</v>
      </c>
      <c r="AA58" s="216" t="str">
        <f t="shared" si="5"/>
        <v>-----</v>
      </c>
      <c r="AB58" s="189" t="str">
        <f t="shared" si="34"/>
        <v>-----</v>
      </c>
      <c r="AC58" s="185" t="str">
        <f t="shared" si="36"/>
        <v>-----</v>
      </c>
      <c r="AD58" s="186" t="str">
        <f t="shared" si="37"/>
        <v>-----</v>
      </c>
      <c r="AE58" s="497"/>
      <c r="AF58" s="15" t="str">
        <f t="shared" si="38"/>
        <v>-----</v>
      </c>
      <c r="AG58" s="148" t="str">
        <f t="shared" si="39"/>
        <v>-----</v>
      </c>
      <c r="AH58" s="195" t="str">
        <f t="shared" si="1"/>
        <v>-----</v>
      </c>
    </row>
    <row r="59" spans="1:34">
      <c r="A59" s="207"/>
      <c r="B59" s="210">
        <v>4.6000000000000005</v>
      </c>
      <c r="C59" s="211" t="str">
        <f t="shared" si="35"/>
        <v>-----</v>
      </c>
      <c r="D59" s="320"/>
      <c r="E59" s="322"/>
      <c r="F59" s="322"/>
      <c r="G59" s="204"/>
      <c r="H59" s="204"/>
      <c r="I59" s="323"/>
      <c r="J59" s="205" t="str">
        <f t="shared" si="3"/>
        <v>-----</v>
      </c>
      <c r="K59" s="205" t="str">
        <f t="shared" si="10"/>
        <v>-----</v>
      </c>
      <c r="L59" s="345" t="str">
        <f t="shared" si="4"/>
        <v>-----</v>
      </c>
      <c r="M59" s="332"/>
      <c r="N59" s="207"/>
      <c r="O59" s="210">
        <v>4.6000000000000005</v>
      </c>
      <c r="P59" s="216" t="str">
        <f t="shared" si="28"/>
        <v>-----</v>
      </c>
      <c r="Q59" s="220"/>
      <c r="R59" s="218"/>
      <c r="S59" s="219"/>
      <c r="T59" s="211"/>
      <c r="U59" s="318"/>
      <c r="V59" s="218"/>
      <c r="W59" s="219"/>
      <c r="X59" s="211" t="str">
        <f>IF($P59="-----","-----",V59-W59+'Deck Slab'!$D$17+'Deck Slab'!$E$111)</f>
        <v>-----</v>
      </c>
      <c r="Y59" s="207"/>
      <c r="Z59" s="210">
        <v>4.6000000000000005</v>
      </c>
      <c r="AA59" s="216" t="str">
        <f t="shared" si="5"/>
        <v>-----</v>
      </c>
      <c r="AB59" s="189" t="str">
        <f t="shared" si="34"/>
        <v>-----</v>
      </c>
      <c r="AC59" s="185" t="str">
        <f t="shared" si="36"/>
        <v>-----</v>
      </c>
      <c r="AD59" s="186" t="str">
        <f>IF(AA59="-----","-----",IF(AC59="-----","-----",$AA$63-AC59))</f>
        <v>-----</v>
      </c>
      <c r="AE59" s="497"/>
      <c r="AF59" s="15" t="str">
        <f t="shared" si="38"/>
        <v>-----</v>
      </c>
      <c r="AG59" s="148" t="str">
        <f>IF(AF59="-----","-----",0.4*MAX($AA$63-$AA$53,$AA$73-$AA$63)/2)</f>
        <v>-----</v>
      </c>
      <c r="AH59" s="195" t="str">
        <f t="shared" si="1"/>
        <v>-----</v>
      </c>
    </row>
    <row r="60" spans="1:34">
      <c r="A60" s="207"/>
      <c r="B60" s="210">
        <v>4.7</v>
      </c>
      <c r="C60" s="211" t="str">
        <f t="shared" si="35"/>
        <v>-----</v>
      </c>
      <c r="D60" s="320"/>
      <c r="E60" s="322"/>
      <c r="F60" s="322"/>
      <c r="G60" s="204"/>
      <c r="H60" s="204"/>
      <c r="I60" s="323"/>
      <c r="J60" s="205" t="str">
        <f t="shared" si="3"/>
        <v>-----</v>
      </c>
      <c r="K60" s="205" t="str">
        <f t="shared" si="10"/>
        <v>-----</v>
      </c>
      <c r="L60" s="345" t="str">
        <f t="shared" si="4"/>
        <v>-----</v>
      </c>
      <c r="M60" s="332"/>
      <c r="N60" s="207"/>
      <c r="O60" s="210">
        <v>4.7</v>
      </c>
      <c r="P60" s="216" t="str">
        <f t="shared" si="28"/>
        <v>-----</v>
      </c>
      <c r="Q60" s="220"/>
      <c r="R60" s="218"/>
      <c r="S60" s="219"/>
      <c r="T60" s="211"/>
      <c r="U60" s="318"/>
      <c r="V60" s="218"/>
      <c r="W60" s="219"/>
      <c r="X60" s="211" t="str">
        <f>IF($P60="-----","-----",V60-W60+'Deck Slab'!$D$17+'Deck Slab'!$E$111)</f>
        <v>-----</v>
      </c>
      <c r="Y60" s="207"/>
      <c r="Z60" s="210">
        <v>4.7</v>
      </c>
      <c r="AA60" s="216" t="str">
        <f t="shared" si="5"/>
        <v>-----</v>
      </c>
      <c r="AB60" s="189" t="str">
        <f t="shared" si="34"/>
        <v>-----</v>
      </c>
      <c r="AC60" s="185" t="str">
        <f t="shared" si="36"/>
        <v>-----</v>
      </c>
      <c r="AD60" s="186" t="str">
        <f t="shared" ref="AD60:AD62" si="40">IF(AA60="-----","-----",IF(AC60="-----","-----",$AA$63-AC60))</f>
        <v>-----</v>
      </c>
      <c r="AE60" s="497"/>
      <c r="AF60" s="15" t="str">
        <f t="shared" si="38"/>
        <v>-----</v>
      </c>
      <c r="AG60" s="148" t="str">
        <f t="shared" ref="AG60:AG62" si="41">IF(AF60="-----","-----",0.4*MAX($AA$63-$AA$53,$AA$73-$AA$63)/2)</f>
        <v>-----</v>
      </c>
      <c r="AH60" s="195" t="str">
        <f t="shared" si="1"/>
        <v>-----</v>
      </c>
    </row>
    <row r="61" spans="1:34">
      <c r="A61" s="207"/>
      <c r="B61" s="210">
        <v>4.8000000000000007</v>
      </c>
      <c r="C61" s="211" t="str">
        <f t="shared" si="35"/>
        <v>-----</v>
      </c>
      <c r="D61" s="320"/>
      <c r="E61" s="322"/>
      <c r="F61" s="322"/>
      <c r="G61" s="204"/>
      <c r="H61" s="204"/>
      <c r="I61" s="323"/>
      <c r="J61" s="205" t="str">
        <f t="shared" si="3"/>
        <v>-----</v>
      </c>
      <c r="K61" s="205" t="str">
        <f t="shared" si="10"/>
        <v>-----</v>
      </c>
      <c r="L61" s="345" t="str">
        <f t="shared" si="4"/>
        <v>-----</v>
      </c>
      <c r="M61" s="332"/>
      <c r="N61" s="207"/>
      <c r="O61" s="210">
        <v>4.8000000000000007</v>
      </c>
      <c r="P61" s="216" t="str">
        <f t="shared" si="28"/>
        <v>-----</v>
      </c>
      <c r="Q61" s="220"/>
      <c r="R61" s="218"/>
      <c r="S61" s="219"/>
      <c r="T61" s="211"/>
      <c r="U61" s="318"/>
      <c r="V61" s="218"/>
      <c r="W61" s="219"/>
      <c r="X61" s="211" t="str">
        <f>IF($P61="-----","-----",V61-W61+'Deck Slab'!$D$17+'Deck Slab'!$E$111)</f>
        <v>-----</v>
      </c>
      <c r="Y61" s="207"/>
      <c r="Z61" s="210">
        <v>4.8000000000000007</v>
      </c>
      <c r="AA61" s="216" t="str">
        <f t="shared" si="5"/>
        <v>-----</v>
      </c>
      <c r="AB61" s="189" t="str">
        <f t="shared" si="34"/>
        <v>-----</v>
      </c>
      <c r="AC61" s="185" t="str">
        <f t="shared" si="36"/>
        <v>-----</v>
      </c>
      <c r="AD61" s="186" t="str">
        <f t="shared" si="40"/>
        <v>-----</v>
      </c>
      <c r="AE61" s="497"/>
      <c r="AF61" s="15" t="str">
        <f t="shared" si="38"/>
        <v>-----</v>
      </c>
      <c r="AG61" s="148" t="str">
        <f t="shared" si="41"/>
        <v>-----</v>
      </c>
      <c r="AH61" s="195" t="str">
        <f t="shared" si="1"/>
        <v>-----</v>
      </c>
    </row>
    <row r="62" spans="1:34">
      <c r="A62" s="207"/>
      <c r="B62" s="210">
        <v>4.9000000000000004</v>
      </c>
      <c r="C62" s="211" t="str">
        <f t="shared" si="35"/>
        <v>-----</v>
      </c>
      <c r="D62" s="320"/>
      <c r="E62" s="322"/>
      <c r="F62" s="322"/>
      <c r="G62" s="204"/>
      <c r="H62" s="204"/>
      <c r="I62" s="323"/>
      <c r="J62" s="205" t="str">
        <f t="shared" si="3"/>
        <v>-----</v>
      </c>
      <c r="K62" s="205" t="str">
        <f t="shared" si="10"/>
        <v>-----</v>
      </c>
      <c r="L62" s="345" t="str">
        <f t="shared" si="4"/>
        <v>-----</v>
      </c>
      <c r="M62" s="332"/>
      <c r="N62" s="207"/>
      <c r="O62" s="210">
        <v>4.9000000000000004</v>
      </c>
      <c r="P62" s="216" t="str">
        <f t="shared" si="28"/>
        <v>-----</v>
      </c>
      <c r="Q62" s="220"/>
      <c r="R62" s="218"/>
      <c r="S62" s="219"/>
      <c r="T62" s="211"/>
      <c r="U62" s="318"/>
      <c r="V62" s="218"/>
      <c r="W62" s="219"/>
      <c r="X62" s="211" t="str">
        <f>IF($P62="-----","-----",V62-W62+'Deck Slab'!$D$17+'Deck Slab'!$E$111)</f>
        <v>-----</v>
      </c>
      <c r="Y62" s="207"/>
      <c r="Z62" s="210">
        <v>4.9000000000000004</v>
      </c>
      <c r="AA62" s="216" t="str">
        <f t="shared" si="5"/>
        <v>-----</v>
      </c>
      <c r="AB62" s="189" t="str">
        <f t="shared" si="34"/>
        <v>-----</v>
      </c>
      <c r="AC62" s="185" t="str">
        <f t="shared" si="36"/>
        <v>-----</v>
      </c>
      <c r="AD62" s="186" t="str">
        <f t="shared" si="40"/>
        <v>-----</v>
      </c>
      <c r="AE62" s="497"/>
      <c r="AF62" s="15" t="str">
        <f t="shared" si="38"/>
        <v>-----</v>
      </c>
      <c r="AG62" s="148" t="str">
        <f t="shared" si="41"/>
        <v>-----</v>
      </c>
      <c r="AH62" s="195" t="str">
        <f t="shared" si="1"/>
        <v>-----</v>
      </c>
    </row>
    <row r="63" spans="1:34">
      <c r="A63" s="207">
        <v>6</v>
      </c>
      <c r="B63" s="210">
        <v>5</v>
      </c>
      <c r="C63" s="211" t="str">
        <f>IF('Deck Slab'!C31&gt;0,'Deck Slab'!C31+C53,"-----")</f>
        <v>-----</v>
      </c>
      <c r="D63" s="320"/>
      <c r="E63" s="322"/>
      <c r="F63" s="322"/>
      <c r="G63" s="204"/>
      <c r="H63" s="204"/>
      <c r="I63" s="323"/>
      <c r="J63" s="205" t="str">
        <f t="shared" si="3"/>
        <v>-----</v>
      </c>
      <c r="K63" s="205" t="str">
        <f t="shared" si="10"/>
        <v>-----</v>
      </c>
      <c r="L63" s="345" t="str">
        <f t="shared" si="4"/>
        <v>-----</v>
      </c>
      <c r="M63" s="332"/>
      <c r="N63" s="207">
        <v>6</v>
      </c>
      <c r="O63" s="210">
        <v>5</v>
      </c>
      <c r="P63" s="216" t="str">
        <f t="shared" si="28"/>
        <v>-----</v>
      </c>
      <c r="Q63" s="220"/>
      <c r="R63" s="218"/>
      <c r="S63" s="219"/>
      <c r="T63" s="211"/>
      <c r="U63" s="318"/>
      <c r="V63" s="218"/>
      <c r="W63" s="219"/>
      <c r="X63" s="211" t="str">
        <f>IF($P63="-----","-----",V63-W63+'Deck Slab'!$D$17+'Deck Slab'!$E$111)</f>
        <v>-----</v>
      </c>
      <c r="Y63" s="232">
        <v>6</v>
      </c>
      <c r="Z63" s="233">
        <v>5</v>
      </c>
      <c r="AA63" s="234" t="str">
        <f t="shared" si="5"/>
        <v>-----</v>
      </c>
      <c r="AB63" s="235" t="str">
        <f t="shared" si="34"/>
        <v>-----</v>
      </c>
      <c r="AC63" s="236" t="s">
        <v>312</v>
      </c>
      <c r="AD63" s="237" t="s">
        <v>312</v>
      </c>
      <c r="AE63" s="238" t="s">
        <v>312</v>
      </c>
      <c r="AF63" s="238" t="s">
        <v>312</v>
      </c>
      <c r="AG63" s="238" t="s">
        <v>312</v>
      </c>
      <c r="AH63" s="239" t="str">
        <f t="shared" si="1"/>
        <v>-----</v>
      </c>
    </row>
    <row r="64" spans="1:34">
      <c r="A64" s="207"/>
      <c r="B64" s="210">
        <v>5.1000000000000005</v>
      </c>
      <c r="C64" s="211" t="str">
        <f>IF($C$73="-----","-----",C63+($C$73-$C$63)/10)</f>
        <v>-----</v>
      </c>
      <c r="D64" s="320"/>
      <c r="E64" s="322"/>
      <c r="F64" s="322"/>
      <c r="G64" s="204"/>
      <c r="H64" s="204"/>
      <c r="I64" s="323"/>
      <c r="J64" s="205" t="str">
        <f t="shared" si="3"/>
        <v>-----</v>
      </c>
      <c r="K64" s="205" t="str">
        <f t="shared" si="10"/>
        <v>-----</v>
      </c>
      <c r="L64" s="345" t="str">
        <f t="shared" si="4"/>
        <v>-----</v>
      </c>
      <c r="M64" s="332"/>
      <c r="N64" s="207"/>
      <c r="O64" s="210">
        <v>5.1000000000000005</v>
      </c>
      <c r="P64" s="216" t="str">
        <f t="shared" si="28"/>
        <v>-----</v>
      </c>
      <c r="Q64" s="220"/>
      <c r="R64" s="218"/>
      <c r="S64" s="219"/>
      <c r="T64" s="211"/>
      <c r="U64" s="318"/>
      <c r="V64" s="218"/>
      <c r="W64" s="219"/>
      <c r="X64" s="211" t="str">
        <f>IF($P64="-----","-----",V64-W64+'Deck Slab'!$D$17+'Deck Slab'!$E$111)</f>
        <v>-----</v>
      </c>
      <c r="Y64" s="207"/>
      <c r="Z64" s="210">
        <v>5.1000000000000005</v>
      </c>
      <c r="AA64" s="216" t="str">
        <f t="shared" si="5"/>
        <v>-----</v>
      </c>
      <c r="AB64" s="189" t="str">
        <f t="shared" si="34"/>
        <v>-----</v>
      </c>
      <c r="AC64" s="185" t="str">
        <f t="shared" ref="AC64:AC72" si="42">IF(AA64="-----","-----",IF(AB65="-----","-----",IF(OR(AND($AF$6&gt;=AB64,$AF$6&lt;=AB65),AND($AF$6&gt;=AB65,$AF$6&lt;=AB64)),(($AF$6-AB64)/(AB64-AB65))*(AA64-AA65)+AA64,"-----")))</f>
        <v>-----</v>
      </c>
      <c r="AD64" s="186" t="str">
        <f>IF(AA64="-----","-----",IF(AC64="-----","-----",AC64-$AA$63))</f>
        <v>-----</v>
      </c>
      <c r="AE64" s="497" t="str">
        <f>IF(AA73="-----","-----",MAX('Deck Slab'!$E$112,12*'Deck Slab'!$F$68,'Deck Slab'!$C$32/16))</f>
        <v>-----</v>
      </c>
      <c r="AF64" s="15" t="str">
        <f>IF(AD64="-----","-----",AD64+$AE$64/12)</f>
        <v>-----</v>
      </c>
      <c r="AG64" s="148" t="str">
        <f>IF(AF64="-----","-----",0.4*MAX($AA$63-$AA$53,$AA$73-$AA$63)/2)</f>
        <v>-----</v>
      </c>
      <c r="AH64" s="195" t="str">
        <f t="shared" si="1"/>
        <v>-----</v>
      </c>
    </row>
    <row r="65" spans="1:34">
      <c r="A65" s="207"/>
      <c r="B65" s="210">
        <v>5.2</v>
      </c>
      <c r="C65" s="211" t="str">
        <f t="shared" ref="C65:C72" si="43">IF($C$73="-----","-----",C64+($C$73-$C$63)/10)</f>
        <v>-----</v>
      </c>
      <c r="D65" s="320"/>
      <c r="E65" s="322"/>
      <c r="F65" s="322"/>
      <c r="G65" s="204"/>
      <c r="H65" s="204"/>
      <c r="I65" s="323"/>
      <c r="J65" s="205" t="str">
        <f t="shared" si="3"/>
        <v>-----</v>
      </c>
      <c r="K65" s="205" t="str">
        <f t="shared" si="10"/>
        <v>-----</v>
      </c>
      <c r="L65" s="345" t="str">
        <f t="shared" si="4"/>
        <v>-----</v>
      </c>
      <c r="M65" s="332"/>
      <c r="N65" s="207"/>
      <c r="O65" s="210">
        <v>5.2</v>
      </c>
      <c r="P65" s="216" t="str">
        <f t="shared" si="28"/>
        <v>-----</v>
      </c>
      <c r="Q65" s="220"/>
      <c r="R65" s="218"/>
      <c r="S65" s="219"/>
      <c r="T65" s="211"/>
      <c r="U65" s="318"/>
      <c r="V65" s="218"/>
      <c r="W65" s="219"/>
      <c r="X65" s="211" t="str">
        <f>IF($P65="-----","-----",V65-W65+'Deck Slab'!$D$17+'Deck Slab'!$E$111)</f>
        <v>-----</v>
      </c>
      <c r="Y65" s="207"/>
      <c r="Z65" s="210">
        <v>5.2</v>
      </c>
      <c r="AA65" s="216" t="str">
        <f t="shared" si="5"/>
        <v>-----</v>
      </c>
      <c r="AB65" s="189" t="str">
        <f t="shared" si="34"/>
        <v>-----</v>
      </c>
      <c r="AC65" s="185" t="str">
        <f t="shared" si="42"/>
        <v>-----</v>
      </c>
      <c r="AD65" s="186" t="str">
        <f t="shared" ref="AD65:AD68" si="44">IF(AA65="-----","-----",IF(AC65="-----","-----",AC65-$AA$63))</f>
        <v>-----</v>
      </c>
      <c r="AE65" s="497"/>
      <c r="AF65" s="15" t="str">
        <f t="shared" ref="AF65:AF72" si="45">IF(AD65="-----","-----",AD65+$AE$64/12)</f>
        <v>-----</v>
      </c>
      <c r="AG65" s="148" t="str">
        <f t="shared" ref="AG65:AG68" si="46">IF(AF65="-----","-----",0.4*MAX($AA$63-$AA$53,$AA$73-$AA$63)/2)</f>
        <v>-----</v>
      </c>
      <c r="AH65" s="195" t="str">
        <f t="shared" si="1"/>
        <v>-----</v>
      </c>
    </row>
    <row r="66" spans="1:34">
      <c r="A66" s="207"/>
      <c r="B66" s="210">
        <v>5.3000000000000007</v>
      </c>
      <c r="C66" s="211" t="str">
        <f t="shared" si="43"/>
        <v>-----</v>
      </c>
      <c r="D66" s="320"/>
      <c r="E66" s="322"/>
      <c r="F66" s="322"/>
      <c r="G66" s="204"/>
      <c r="H66" s="204"/>
      <c r="I66" s="323"/>
      <c r="J66" s="205" t="str">
        <f t="shared" si="3"/>
        <v>-----</v>
      </c>
      <c r="K66" s="205" t="str">
        <f t="shared" si="10"/>
        <v>-----</v>
      </c>
      <c r="L66" s="345" t="str">
        <f t="shared" si="4"/>
        <v>-----</v>
      </c>
      <c r="M66" s="332"/>
      <c r="N66" s="207"/>
      <c r="O66" s="210">
        <v>5.3000000000000007</v>
      </c>
      <c r="P66" s="216" t="str">
        <f t="shared" si="28"/>
        <v>-----</v>
      </c>
      <c r="Q66" s="333"/>
      <c r="R66" s="218"/>
      <c r="S66" s="219"/>
      <c r="T66" s="211"/>
      <c r="U66" s="336"/>
      <c r="V66" s="334"/>
      <c r="W66" s="219"/>
      <c r="X66" s="211" t="str">
        <f>IF($P66="-----","-----",V66-W66+'Deck Slab'!$D$17+'Deck Slab'!$E$111)</f>
        <v>-----</v>
      </c>
      <c r="Y66" s="207"/>
      <c r="Z66" s="210">
        <v>5.3000000000000007</v>
      </c>
      <c r="AA66" s="216" t="str">
        <f t="shared" si="5"/>
        <v>-----</v>
      </c>
      <c r="AB66" s="189" t="str">
        <f t="shared" si="34"/>
        <v>-----</v>
      </c>
      <c r="AC66" s="185" t="str">
        <f t="shared" si="42"/>
        <v>-----</v>
      </c>
      <c r="AD66" s="186" t="str">
        <f t="shared" si="44"/>
        <v>-----</v>
      </c>
      <c r="AE66" s="497"/>
      <c r="AF66" s="15" t="str">
        <f t="shared" si="45"/>
        <v>-----</v>
      </c>
      <c r="AG66" s="148" t="str">
        <f t="shared" si="46"/>
        <v>-----</v>
      </c>
      <c r="AH66" s="195" t="str">
        <f t="shared" si="1"/>
        <v>-----</v>
      </c>
    </row>
    <row r="67" spans="1:34">
      <c r="A67" s="207"/>
      <c r="B67" s="210">
        <v>5.4</v>
      </c>
      <c r="C67" s="211" t="str">
        <f t="shared" si="43"/>
        <v>-----</v>
      </c>
      <c r="D67" s="320"/>
      <c r="E67" s="322"/>
      <c r="F67" s="322"/>
      <c r="G67" s="204"/>
      <c r="H67" s="204"/>
      <c r="I67" s="323"/>
      <c r="J67" s="205" t="str">
        <f t="shared" si="3"/>
        <v>-----</v>
      </c>
      <c r="K67" s="205" t="str">
        <f t="shared" si="10"/>
        <v>-----</v>
      </c>
      <c r="L67" s="345" t="str">
        <f t="shared" si="4"/>
        <v>-----</v>
      </c>
      <c r="M67" s="332"/>
      <c r="N67" s="207"/>
      <c r="O67" s="210">
        <v>5.4</v>
      </c>
      <c r="P67" s="216" t="str">
        <f t="shared" si="28"/>
        <v>-----</v>
      </c>
      <c r="Q67" s="220"/>
      <c r="R67" s="319"/>
      <c r="S67" s="219"/>
      <c r="T67" s="211"/>
      <c r="U67" s="318"/>
      <c r="V67" s="218"/>
      <c r="W67" s="219"/>
      <c r="X67" s="211" t="str">
        <f>IF($P67="-----","-----",V67-W67+'Deck Slab'!$D$17+'Deck Slab'!$E$111)</f>
        <v>-----</v>
      </c>
      <c r="Y67" s="207"/>
      <c r="Z67" s="210">
        <v>5.4</v>
      </c>
      <c r="AA67" s="216" t="str">
        <f t="shared" si="5"/>
        <v>-----</v>
      </c>
      <c r="AB67" s="189" t="str">
        <f t="shared" si="34"/>
        <v>-----</v>
      </c>
      <c r="AC67" s="185" t="str">
        <f t="shared" si="42"/>
        <v>-----</v>
      </c>
      <c r="AD67" s="186" t="str">
        <f t="shared" si="44"/>
        <v>-----</v>
      </c>
      <c r="AE67" s="497"/>
      <c r="AF67" s="15" t="str">
        <f t="shared" si="45"/>
        <v>-----</v>
      </c>
      <c r="AG67" s="148" t="str">
        <f t="shared" si="46"/>
        <v>-----</v>
      </c>
      <c r="AH67" s="195" t="str">
        <f t="shared" si="1"/>
        <v>-----</v>
      </c>
    </row>
    <row r="68" spans="1:34">
      <c r="A68" s="207"/>
      <c r="B68" s="210">
        <v>5.5</v>
      </c>
      <c r="C68" s="211" t="str">
        <f t="shared" si="43"/>
        <v>-----</v>
      </c>
      <c r="D68" s="320"/>
      <c r="E68" s="322"/>
      <c r="F68" s="322"/>
      <c r="G68" s="204"/>
      <c r="H68" s="204"/>
      <c r="I68" s="323"/>
      <c r="J68" s="205" t="str">
        <f t="shared" si="3"/>
        <v>-----</v>
      </c>
      <c r="K68" s="205" t="str">
        <f t="shared" si="10"/>
        <v>-----</v>
      </c>
      <c r="L68" s="345" t="str">
        <f t="shared" si="4"/>
        <v>-----</v>
      </c>
      <c r="M68" s="332"/>
      <c r="N68" s="207"/>
      <c r="O68" s="210">
        <v>5.5</v>
      </c>
      <c r="P68" s="216" t="str">
        <f t="shared" si="28"/>
        <v>-----</v>
      </c>
      <c r="Q68" s="220"/>
      <c r="R68" s="319"/>
      <c r="S68" s="219"/>
      <c r="T68" s="211"/>
      <c r="U68" s="318"/>
      <c r="V68" s="218"/>
      <c r="W68" s="219"/>
      <c r="X68" s="211" t="str">
        <f>IF($P68="-----","-----",V68-W68+'Deck Slab'!$D$17+'Deck Slab'!$E$111)</f>
        <v>-----</v>
      </c>
      <c r="Y68" s="207"/>
      <c r="Z68" s="210">
        <v>5.5</v>
      </c>
      <c r="AA68" s="216" t="str">
        <f t="shared" si="5"/>
        <v>-----</v>
      </c>
      <c r="AB68" s="189" t="str">
        <f t="shared" si="34"/>
        <v>-----</v>
      </c>
      <c r="AC68" s="185" t="str">
        <f t="shared" si="42"/>
        <v>-----</v>
      </c>
      <c r="AD68" s="186" t="str">
        <f t="shared" si="44"/>
        <v>-----</v>
      </c>
      <c r="AE68" s="497"/>
      <c r="AF68" s="15" t="str">
        <f t="shared" si="45"/>
        <v>-----</v>
      </c>
      <c r="AG68" s="148" t="str">
        <f t="shared" si="46"/>
        <v>-----</v>
      </c>
      <c r="AH68" s="195" t="str">
        <f t="shared" si="1"/>
        <v>-----</v>
      </c>
    </row>
    <row r="69" spans="1:34">
      <c r="A69" s="207"/>
      <c r="B69" s="210">
        <v>5.6000000000000005</v>
      </c>
      <c r="C69" s="211" t="str">
        <f t="shared" si="43"/>
        <v>-----</v>
      </c>
      <c r="D69" s="320"/>
      <c r="E69" s="322"/>
      <c r="F69" s="322"/>
      <c r="G69" s="204"/>
      <c r="H69" s="204"/>
      <c r="I69" s="323"/>
      <c r="J69" s="205" t="str">
        <f t="shared" si="3"/>
        <v>-----</v>
      </c>
      <c r="K69" s="205" t="str">
        <f t="shared" si="10"/>
        <v>-----</v>
      </c>
      <c r="L69" s="345" t="str">
        <f t="shared" si="4"/>
        <v>-----</v>
      </c>
      <c r="M69" s="332"/>
      <c r="N69" s="207"/>
      <c r="O69" s="210">
        <v>5.6000000000000005</v>
      </c>
      <c r="P69" s="216" t="str">
        <f t="shared" si="28"/>
        <v>-----</v>
      </c>
      <c r="Q69" s="220"/>
      <c r="R69" s="319"/>
      <c r="S69" s="219"/>
      <c r="T69" s="211"/>
      <c r="U69" s="318"/>
      <c r="V69" s="218"/>
      <c r="W69" s="219"/>
      <c r="X69" s="211" t="str">
        <f>IF($P69="-----","-----",V69-W69+'Deck Slab'!$D$17+'Deck Slab'!$E$111)</f>
        <v>-----</v>
      </c>
      <c r="Y69" s="207"/>
      <c r="Z69" s="210">
        <v>5.6000000000000005</v>
      </c>
      <c r="AA69" s="216" t="str">
        <f t="shared" si="5"/>
        <v>-----</v>
      </c>
      <c r="AB69" s="189" t="str">
        <f t="shared" si="34"/>
        <v>-----</v>
      </c>
      <c r="AC69" s="185" t="str">
        <f t="shared" si="42"/>
        <v>-----</v>
      </c>
      <c r="AD69" s="186" t="str">
        <f>IF(AA69="-----","-----",IF(AC69="-----","-----",$AA$73-AC69))</f>
        <v>-----</v>
      </c>
      <c r="AE69" s="497"/>
      <c r="AF69" s="15" t="str">
        <f t="shared" si="45"/>
        <v>-----</v>
      </c>
      <c r="AG69" s="148" t="str">
        <f>IF(AF69="-----","-----",0.4*MAX($AA$73-$AA$63,$AA$83-$AA$73)/2)</f>
        <v>-----</v>
      </c>
      <c r="AH69" s="195" t="str">
        <f t="shared" si="1"/>
        <v>-----</v>
      </c>
    </row>
    <row r="70" spans="1:34">
      <c r="A70" s="207"/>
      <c r="B70" s="210">
        <v>5.7</v>
      </c>
      <c r="C70" s="211" t="str">
        <f t="shared" si="43"/>
        <v>-----</v>
      </c>
      <c r="D70" s="320"/>
      <c r="E70" s="322"/>
      <c r="F70" s="322"/>
      <c r="G70" s="204"/>
      <c r="H70" s="204"/>
      <c r="I70" s="323"/>
      <c r="J70" s="205" t="str">
        <f t="shared" si="3"/>
        <v>-----</v>
      </c>
      <c r="K70" s="205" t="str">
        <f t="shared" si="10"/>
        <v>-----</v>
      </c>
      <c r="L70" s="345" t="str">
        <f t="shared" si="4"/>
        <v>-----</v>
      </c>
      <c r="M70" s="332"/>
      <c r="N70" s="207"/>
      <c r="O70" s="210">
        <v>5.7</v>
      </c>
      <c r="P70" s="216" t="str">
        <f t="shared" si="28"/>
        <v>-----</v>
      </c>
      <c r="Q70" s="220"/>
      <c r="R70" s="319"/>
      <c r="S70" s="219"/>
      <c r="T70" s="211"/>
      <c r="U70" s="318"/>
      <c r="V70" s="218"/>
      <c r="W70" s="219"/>
      <c r="X70" s="211" t="str">
        <f>IF($P70="-----","-----",V70-W70+'Deck Slab'!$D$17+'Deck Slab'!$E$111)</f>
        <v>-----</v>
      </c>
      <c r="Y70" s="207"/>
      <c r="Z70" s="210">
        <v>5.7</v>
      </c>
      <c r="AA70" s="216" t="str">
        <f t="shared" si="5"/>
        <v>-----</v>
      </c>
      <c r="AB70" s="189" t="str">
        <f t="shared" si="34"/>
        <v>-----</v>
      </c>
      <c r="AC70" s="185" t="str">
        <f t="shared" si="42"/>
        <v>-----</v>
      </c>
      <c r="AD70" s="186" t="str">
        <f t="shared" ref="AD70:AD72" si="47">IF(AA70="-----","-----",IF(AC70="-----","-----",$AA$73-AC70))</f>
        <v>-----</v>
      </c>
      <c r="AE70" s="497"/>
      <c r="AF70" s="15" t="str">
        <f t="shared" si="45"/>
        <v>-----</v>
      </c>
      <c r="AG70" s="148" t="str">
        <f t="shared" ref="AG70:AG72" si="48">IF(AF70="-----","-----",0.4*MAX($AA$73-$AA$63,$AA$83-$AA$73)/2)</f>
        <v>-----</v>
      </c>
      <c r="AH70" s="195" t="str">
        <f t="shared" si="1"/>
        <v>-----</v>
      </c>
    </row>
    <row r="71" spans="1:34">
      <c r="A71" s="207"/>
      <c r="B71" s="210">
        <v>5.8000000000000007</v>
      </c>
      <c r="C71" s="211" t="str">
        <f t="shared" si="43"/>
        <v>-----</v>
      </c>
      <c r="D71" s="320"/>
      <c r="E71" s="322"/>
      <c r="F71" s="322"/>
      <c r="G71" s="204"/>
      <c r="H71" s="204"/>
      <c r="I71" s="323"/>
      <c r="J71" s="205" t="str">
        <f t="shared" si="3"/>
        <v>-----</v>
      </c>
      <c r="K71" s="205" t="str">
        <f t="shared" si="10"/>
        <v>-----</v>
      </c>
      <c r="L71" s="345" t="str">
        <f t="shared" si="4"/>
        <v>-----</v>
      </c>
      <c r="M71" s="332"/>
      <c r="N71" s="207"/>
      <c r="O71" s="210">
        <v>5.8000000000000007</v>
      </c>
      <c r="P71" s="216" t="str">
        <f t="shared" si="28"/>
        <v>-----</v>
      </c>
      <c r="Q71" s="220"/>
      <c r="R71" s="319"/>
      <c r="S71" s="219"/>
      <c r="T71" s="211"/>
      <c r="U71" s="318"/>
      <c r="V71" s="218"/>
      <c r="W71" s="219"/>
      <c r="X71" s="211" t="str">
        <f>IF($P71="-----","-----",V71-W71+'Deck Slab'!$D$17+'Deck Slab'!$E$111)</f>
        <v>-----</v>
      </c>
      <c r="Y71" s="207"/>
      <c r="Z71" s="210">
        <v>5.8000000000000007</v>
      </c>
      <c r="AA71" s="216" t="str">
        <f t="shared" si="5"/>
        <v>-----</v>
      </c>
      <c r="AB71" s="189" t="str">
        <f t="shared" si="34"/>
        <v>-----</v>
      </c>
      <c r="AC71" s="185" t="str">
        <f t="shared" si="42"/>
        <v>-----</v>
      </c>
      <c r="AD71" s="186" t="str">
        <f t="shared" si="47"/>
        <v>-----</v>
      </c>
      <c r="AE71" s="497"/>
      <c r="AF71" s="15" t="str">
        <f t="shared" si="45"/>
        <v>-----</v>
      </c>
      <c r="AG71" s="148" t="str">
        <f t="shared" si="48"/>
        <v>-----</v>
      </c>
      <c r="AH71" s="195" t="str">
        <f t="shared" si="1"/>
        <v>-----</v>
      </c>
    </row>
    <row r="72" spans="1:34">
      <c r="A72" s="207"/>
      <c r="B72" s="210">
        <v>5.9</v>
      </c>
      <c r="C72" s="211" t="str">
        <f t="shared" si="43"/>
        <v>-----</v>
      </c>
      <c r="D72" s="320"/>
      <c r="E72" s="322"/>
      <c r="F72" s="322"/>
      <c r="G72" s="204"/>
      <c r="H72" s="204"/>
      <c r="I72" s="323"/>
      <c r="J72" s="205" t="str">
        <f t="shared" si="3"/>
        <v>-----</v>
      </c>
      <c r="K72" s="205" t="str">
        <f t="shared" si="10"/>
        <v>-----</v>
      </c>
      <c r="L72" s="345" t="str">
        <f t="shared" si="4"/>
        <v>-----</v>
      </c>
      <c r="M72" s="332"/>
      <c r="N72" s="207"/>
      <c r="O72" s="210">
        <v>5.9</v>
      </c>
      <c r="P72" s="216" t="str">
        <f t="shared" si="28"/>
        <v>-----</v>
      </c>
      <c r="Q72" s="220"/>
      <c r="R72" s="319"/>
      <c r="S72" s="219"/>
      <c r="T72" s="211"/>
      <c r="U72" s="318"/>
      <c r="V72" s="218"/>
      <c r="W72" s="219"/>
      <c r="X72" s="211" t="str">
        <f>IF($P72="-----","-----",V72-W72+'Deck Slab'!$D$17+'Deck Slab'!$E$111)</f>
        <v>-----</v>
      </c>
      <c r="Y72" s="207"/>
      <c r="Z72" s="210">
        <v>5.9</v>
      </c>
      <c r="AA72" s="216" t="str">
        <f t="shared" si="5"/>
        <v>-----</v>
      </c>
      <c r="AB72" s="189" t="str">
        <f t="shared" si="34"/>
        <v>-----</v>
      </c>
      <c r="AC72" s="185" t="str">
        <f t="shared" si="42"/>
        <v>-----</v>
      </c>
      <c r="AD72" s="186" t="str">
        <f t="shared" si="47"/>
        <v>-----</v>
      </c>
      <c r="AE72" s="497"/>
      <c r="AF72" s="15" t="str">
        <f t="shared" si="45"/>
        <v>-----</v>
      </c>
      <c r="AG72" s="148" t="str">
        <f t="shared" si="48"/>
        <v>-----</v>
      </c>
      <c r="AH72" s="195" t="str">
        <f t="shared" si="1"/>
        <v>-----</v>
      </c>
    </row>
    <row r="73" spans="1:34">
      <c r="A73" s="207">
        <v>7</v>
      </c>
      <c r="B73" s="210">
        <v>6</v>
      </c>
      <c r="C73" s="211" t="str">
        <f>IF('Deck Slab'!C32&gt;0,'Deck Slab'!C32+C63,"-----")</f>
        <v>-----</v>
      </c>
      <c r="D73" s="320"/>
      <c r="E73" s="322"/>
      <c r="F73" s="322"/>
      <c r="G73" s="204"/>
      <c r="H73" s="204"/>
      <c r="I73" s="323"/>
      <c r="J73" s="205" t="str">
        <f t="shared" si="3"/>
        <v>-----</v>
      </c>
      <c r="K73" s="205" t="str">
        <f t="shared" si="10"/>
        <v>-----</v>
      </c>
      <c r="L73" s="345" t="str">
        <f t="shared" si="4"/>
        <v>-----</v>
      </c>
      <c r="M73" s="332"/>
      <c r="N73" s="207">
        <v>7</v>
      </c>
      <c r="O73" s="210">
        <v>6</v>
      </c>
      <c r="P73" s="216" t="str">
        <f t="shared" si="28"/>
        <v>-----</v>
      </c>
      <c r="Q73" s="220"/>
      <c r="R73" s="319"/>
      <c r="S73" s="219"/>
      <c r="T73" s="211"/>
      <c r="U73" s="318"/>
      <c r="V73" s="218"/>
      <c r="W73" s="219"/>
      <c r="X73" s="211" t="str">
        <f>IF($P73="-----","-----",V73-W73+'Deck Slab'!$D$17+'Deck Slab'!$E$111)</f>
        <v>-----</v>
      </c>
      <c r="Y73" s="232">
        <v>7</v>
      </c>
      <c r="Z73" s="233">
        <v>6</v>
      </c>
      <c r="AA73" s="234" t="str">
        <f t="shared" si="5"/>
        <v>-----</v>
      </c>
      <c r="AB73" s="235" t="str">
        <f t="shared" si="34"/>
        <v>-----</v>
      </c>
      <c r="AC73" s="236" t="s">
        <v>312</v>
      </c>
      <c r="AD73" s="237" t="s">
        <v>312</v>
      </c>
      <c r="AE73" s="238" t="s">
        <v>312</v>
      </c>
      <c r="AF73" s="238" t="s">
        <v>312</v>
      </c>
      <c r="AG73" s="238" t="s">
        <v>312</v>
      </c>
      <c r="AH73" s="239" t="str">
        <f t="shared" si="1"/>
        <v>-----</v>
      </c>
    </row>
    <row r="74" spans="1:34">
      <c r="A74" s="207"/>
      <c r="B74" s="210">
        <v>6.1000000000000005</v>
      </c>
      <c r="C74" s="211" t="str">
        <f>IF($C$83="-----","-----",C73+($C$83-$C$73)/10)</f>
        <v>-----</v>
      </c>
      <c r="D74" s="320"/>
      <c r="E74" s="322"/>
      <c r="F74" s="322"/>
      <c r="G74" s="204"/>
      <c r="H74" s="204"/>
      <c r="I74" s="323"/>
      <c r="J74" s="205" t="str">
        <f t="shared" si="3"/>
        <v>-----</v>
      </c>
      <c r="K74" s="205" t="str">
        <f t="shared" si="10"/>
        <v>-----</v>
      </c>
      <c r="L74" s="345" t="str">
        <f t="shared" si="4"/>
        <v>-----</v>
      </c>
      <c r="M74" s="332"/>
      <c r="N74" s="207"/>
      <c r="O74" s="210">
        <v>6.1000000000000005</v>
      </c>
      <c r="P74" s="216" t="str">
        <f t="shared" si="28"/>
        <v>-----</v>
      </c>
      <c r="Q74" s="220"/>
      <c r="R74" s="319"/>
      <c r="S74" s="219"/>
      <c r="T74" s="211"/>
      <c r="U74" s="318"/>
      <c r="V74" s="218"/>
      <c r="W74" s="219"/>
      <c r="X74" s="211" t="str">
        <f>IF($P74="-----","-----",V74-W74+'Deck Slab'!$D$17+'Deck Slab'!$E$111)</f>
        <v>-----</v>
      </c>
      <c r="Y74" s="207"/>
      <c r="Z74" s="210">
        <v>6.1000000000000005</v>
      </c>
      <c r="AA74" s="216" t="str">
        <f t="shared" si="5"/>
        <v>-----</v>
      </c>
      <c r="AB74" s="189" t="str">
        <f t="shared" si="34"/>
        <v>-----</v>
      </c>
      <c r="AC74" s="185" t="str">
        <f t="shared" ref="AC74:AC82" si="49">IF(AA74="-----","-----",IF(AB75="-----","-----",IF(OR(AND($AF$6&gt;=AB74,$AF$6&lt;=AB75),AND($AF$6&gt;=AB75,$AF$6&lt;=AB74)),(($AF$6-AB74)/(AB74-AB75))*(AA74-AA75)+AA74,"-----")))</f>
        <v>-----</v>
      </c>
      <c r="AD74" s="186" t="str">
        <f>IF(AA74="-----","-----",IF(AC74="-----","-----",AC74-$AA$73))</f>
        <v>-----</v>
      </c>
      <c r="AE74" s="497" t="str">
        <f>IF(AA83="-----","-----",MAX('Deck Slab'!$E$112,12*'Deck Slab'!$F$68,'Deck Slab'!$C$33/16))</f>
        <v>-----</v>
      </c>
      <c r="AF74" s="15" t="str">
        <f>IF(AD74="-----","-----",AD74+$AE$74/12)</f>
        <v>-----</v>
      </c>
      <c r="AG74" s="148" t="str">
        <f>IF(AF74="-----","-----",0.4*MAX($AA$73-$AA$63,$AA$83-$AA$73)/2)</f>
        <v>-----</v>
      </c>
      <c r="AH74" s="195" t="str">
        <f t="shared" si="1"/>
        <v>-----</v>
      </c>
    </row>
    <row r="75" spans="1:34">
      <c r="A75" s="207"/>
      <c r="B75" s="210">
        <v>6.2</v>
      </c>
      <c r="C75" s="211" t="str">
        <f t="shared" ref="C75:C82" si="50">IF($C$83="-----","-----",C74+($C$83-$C$73)/10)</f>
        <v>-----</v>
      </c>
      <c r="D75" s="320"/>
      <c r="E75" s="322"/>
      <c r="F75" s="322"/>
      <c r="G75" s="204"/>
      <c r="H75" s="204"/>
      <c r="I75" s="323"/>
      <c r="J75" s="205" t="str">
        <f t="shared" si="3"/>
        <v>-----</v>
      </c>
      <c r="K75" s="205" t="str">
        <f t="shared" si="10"/>
        <v>-----</v>
      </c>
      <c r="L75" s="345" t="str">
        <f t="shared" si="4"/>
        <v>-----</v>
      </c>
      <c r="M75" s="332"/>
      <c r="N75" s="207"/>
      <c r="O75" s="210">
        <v>6.2</v>
      </c>
      <c r="P75" s="216" t="str">
        <f t="shared" si="28"/>
        <v>-----</v>
      </c>
      <c r="Q75" s="220"/>
      <c r="R75" s="319"/>
      <c r="S75" s="219"/>
      <c r="T75" s="211"/>
      <c r="U75" s="318"/>
      <c r="V75" s="218"/>
      <c r="W75" s="219"/>
      <c r="X75" s="211" t="str">
        <f>IF($P75="-----","-----",V75-W75+'Deck Slab'!$D$17+'Deck Slab'!$E$111)</f>
        <v>-----</v>
      </c>
      <c r="Y75" s="207"/>
      <c r="Z75" s="210">
        <v>6.2</v>
      </c>
      <c r="AA75" s="216" t="str">
        <f t="shared" si="5"/>
        <v>-----</v>
      </c>
      <c r="AB75" s="189" t="str">
        <f t="shared" si="34"/>
        <v>-----</v>
      </c>
      <c r="AC75" s="185" t="str">
        <f t="shared" si="49"/>
        <v>-----</v>
      </c>
      <c r="AD75" s="186" t="str">
        <f t="shared" ref="AD75:AD78" si="51">IF(AA75="-----","-----",IF(AC75="-----","-----",AC75-$AA$73))</f>
        <v>-----</v>
      </c>
      <c r="AE75" s="497"/>
      <c r="AF75" s="15" t="str">
        <f t="shared" ref="AF75:AF82" si="52">IF(AD75="-----","-----",AD75+$AE$74/12)</f>
        <v>-----</v>
      </c>
      <c r="AG75" s="148" t="str">
        <f t="shared" ref="AG75:AG78" si="53">IF(AF75="-----","-----",0.4*MAX($AA$73-$AA$63,$AA$83-$AA$73)/2)</f>
        <v>-----</v>
      </c>
      <c r="AH75" s="195" t="str">
        <f t="shared" si="1"/>
        <v>-----</v>
      </c>
    </row>
    <row r="76" spans="1:34">
      <c r="A76" s="207"/>
      <c r="B76" s="210">
        <v>6.3000000000000007</v>
      </c>
      <c r="C76" s="211" t="str">
        <f t="shared" si="50"/>
        <v>-----</v>
      </c>
      <c r="D76" s="320"/>
      <c r="E76" s="322"/>
      <c r="F76" s="322"/>
      <c r="G76" s="204"/>
      <c r="H76" s="204"/>
      <c r="I76" s="323"/>
      <c r="J76" s="205" t="str">
        <f t="shared" si="3"/>
        <v>-----</v>
      </c>
      <c r="K76" s="205" t="str">
        <f t="shared" si="10"/>
        <v>-----</v>
      </c>
      <c r="L76" s="345" t="str">
        <f t="shared" si="4"/>
        <v>-----</v>
      </c>
      <c r="M76" s="332"/>
      <c r="N76" s="207"/>
      <c r="O76" s="210">
        <v>6.3000000000000007</v>
      </c>
      <c r="P76" s="216" t="str">
        <f t="shared" si="28"/>
        <v>-----</v>
      </c>
      <c r="Q76" s="220"/>
      <c r="R76" s="319"/>
      <c r="S76" s="219"/>
      <c r="T76" s="211"/>
      <c r="U76" s="318"/>
      <c r="V76" s="218"/>
      <c r="W76" s="219"/>
      <c r="X76" s="211" t="str">
        <f>IF($P76="-----","-----",V76-W76+'Deck Slab'!$D$17+'Deck Slab'!$E$111)</f>
        <v>-----</v>
      </c>
      <c r="Y76" s="207"/>
      <c r="Z76" s="210">
        <v>6.3000000000000007</v>
      </c>
      <c r="AA76" s="216" t="str">
        <f t="shared" si="5"/>
        <v>-----</v>
      </c>
      <c r="AB76" s="189" t="str">
        <f t="shared" si="34"/>
        <v>-----</v>
      </c>
      <c r="AC76" s="185" t="str">
        <f t="shared" si="49"/>
        <v>-----</v>
      </c>
      <c r="AD76" s="186" t="str">
        <f t="shared" si="51"/>
        <v>-----</v>
      </c>
      <c r="AE76" s="497"/>
      <c r="AF76" s="15" t="str">
        <f t="shared" si="52"/>
        <v>-----</v>
      </c>
      <c r="AG76" s="148" t="str">
        <f t="shared" si="53"/>
        <v>-----</v>
      </c>
      <c r="AH76" s="195" t="str">
        <f t="shared" si="1"/>
        <v>-----</v>
      </c>
    </row>
    <row r="77" spans="1:34">
      <c r="A77" s="207"/>
      <c r="B77" s="210">
        <v>6.4</v>
      </c>
      <c r="C77" s="211" t="str">
        <f t="shared" si="50"/>
        <v>-----</v>
      </c>
      <c r="D77" s="320"/>
      <c r="E77" s="322"/>
      <c r="F77" s="322"/>
      <c r="G77" s="204"/>
      <c r="H77" s="204"/>
      <c r="I77" s="323"/>
      <c r="J77" s="205" t="str">
        <f t="shared" si="3"/>
        <v>-----</v>
      </c>
      <c r="K77" s="205" t="str">
        <f t="shared" si="10"/>
        <v>-----</v>
      </c>
      <c r="L77" s="345" t="str">
        <f t="shared" si="4"/>
        <v>-----</v>
      </c>
      <c r="M77" s="332"/>
      <c r="N77" s="207"/>
      <c r="O77" s="210">
        <v>6.4</v>
      </c>
      <c r="P77" s="216" t="str">
        <f t="shared" ref="P77:P113" si="54">C77</f>
        <v>-----</v>
      </c>
      <c r="Q77" s="220"/>
      <c r="R77" s="319"/>
      <c r="S77" s="219"/>
      <c r="T77" s="211"/>
      <c r="U77" s="318"/>
      <c r="V77" s="218"/>
      <c r="W77" s="219"/>
      <c r="X77" s="211" t="str">
        <f>IF($P77="-----","-----",V77-W77+'Deck Slab'!$D$17+'Deck Slab'!$E$111)</f>
        <v>-----</v>
      </c>
      <c r="Y77" s="207"/>
      <c r="Z77" s="210">
        <v>6.4</v>
      </c>
      <c r="AA77" s="216" t="str">
        <f t="shared" si="5"/>
        <v>-----</v>
      </c>
      <c r="AB77" s="189" t="str">
        <f t="shared" si="34"/>
        <v>-----</v>
      </c>
      <c r="AC77" s="185" t="str">
        <f t="shared" si="49"/>
        <v>-----</v>
      </c>
      <c r="AD77" s="186" t="str">
        <f t="shared" si="51"/>
        <v>-----</v>
      </c>
      <c r="AE77" s="497"/>
      <c r="AF77" s="15" t="str">
        <f t="shared" si="52"/>
        <v>-----</v>
      </c>
      <c r="AG77" s="148" t="str">
        <f t="shared" si="53"/>
        <v>-----</v>
      </c>
      <c r="AH77" s="195" t="str">
        <f t="shared" si="1"/>
        <v>-----</v>
      </c>
    </row>
    <row r="78" spans="1:34">
      <c r="A78" s="207"/>
      <c r="B78" s="210">
        <v>6.5</v>
      </c>
      <c r="C78" s="211" t="str">
        <f t="shared" si="50"/>
        <v>-----</v>
      </c>
      <c r="D78" s="320"/>
      <c r="E78" s="322"/>
      <c r="F78" s="322"/>
      <c r="G78" s="204"/>
      <c r="H78" s="204"/>
      <c r="I78" s="323"/>
      <c r="J78" s="205" t="str">
        <f t="shared" ref="J78:J113" si="55">IF(C78="-----","-----",D78+E78+F78+G78+1.3*H78)</f>
        <v>-----</v>
      </c>
      <c r="K78" s="205" t="str">
        <f t="shared" si="10"/>
        <v>-----</v>
      </c>
      <c r="L78" s="345" t="str">
        <f t="shared" si="4"/>
        <v>-----</v>
      </c>
      <c r="M78" s="332"/>
      <c r="N78" s="207"/>
      <c r="O78" s="210">
        <v>6.5</v>
      </c>
      <c r="P78" s="216" t="str">
        <f t="shared" si="54"/>
        <v>-----</v>
      </c>
      <c r="Q78" s="220"/>
      <c r="R78" s="319"/>
      <c r="S78" s="219"/>
      <c r="T78" s="211"/>
      <c r="U78" s="318"/>
      <c r="V78" s="218"/>
      <c r="W78" s="219"/>
      <c r="X78" s="211" t="str">
        <f>IF($P78="-----","-----",V78-W78+'Deck Slab'!$D$17+'Deck Slab'!$E$111)</f>
        <v>-----</v>
      </c>
      <c r="Y78" s="207"/>
      <c r="Z78" s="210">
        <v>6.5</v>
      </c>
      <c r="AA78" s="216" t="str">
        <f t="shared" ref="AA78:AA113" si="56">P78</f>
        <v>-----</v>
      </c>
      <c r="AB78" s="189" t="str">
        <f t="shared" ref="AB78:AB113" si="57">IF(P78="-----","-----",IF(L78&gt;0,ABS(L78*12*T78/($AF$7*Q78)),ABS(L78*12*X78/($AF$7*U78))))</f>
        <v>-----</v>
      </c>
      <c r="AC78" s="185" t="str">
        <f t="shared" si="49"/>
        <v>-----</v>
      </c>
      <c r="AD78" s="186" t="str">
        <f t="shared" si="51"/>
        <v>-----</v>
      </c>
      <c r="AE78" s="497"/>
      <c r="AF78" s="15" t="str">
        <f t="shared" si="52"/>
        <v>-----</v>
      </c>
      <c r="AG78" s="148" t="str">
        <f t="shared" si="53"/>
        <v>-----</v>
      </c>
      <c r="AH78" s="195" t="str">
        <f t="shared" ref="AH78:AH113" si="58">IF(AG78="-----","-----",CEILING(MAX(AF78:AG78),1/12))</f>
        <v>-----</v>
      </c>
    </row>
    <row r="79" spans="1:34">
      <c r="A79" s="207"/>
      <c r="B79" s="210">
        <v>6.6000000000000005</v>
      </c>
      <c r="C79" s="211" t="str">
        <f t="shared" si="50"/>
        <v>-----</v>
      </c>
      <c r="D79" s="320"/>
      <c r="E79" s="322"/>
      <c r="F79" s="322"/>
      <c r="G79" s="204"/>
      <c r="H79" s="204"/>
      <c r="I79" s="323"/>
      <c r="J79" s="205" t="str">
        <f t="shared" si="55"/>
        <v>-----</v>
      </c>
      <c r="K79" s="205" t="str">
        <f t="shared" ref="K79:K113" si="59">IF(C79="-----","-----",D79+G79+E79+F79+1.3*I79)</f>
        <v>-----</v>
      </c>
      <c r="L79" s="345" t="str">
        <f t="shared" ref="L79:L113" si="60">IF(C79="-----","-----",IF(ABS(J79)&gt;ABS(K79),J79,K79))</f>
        <v>-----</v>
      </c>
      <c r="M79" s="332"/>
      <c r="N79" s="207"/>
      <c r="O79" s="210">
        <v>6.6000000000000005</v>
      </c>
      <c r="P79" s="216" t="str">
        <f t="shared" si="54"/>
        <v>-----</v>
      </c>
      <c r="Q79" s="220"/>
      <c r="R79" s="319"/>
      <c r="S79" s="219"/>
      <c r="T79" s="211"/>
      <c r="U79" s="318"/>
      <c r="V79" s="218"/>
      <c r="W79" s="219"/>
      <c r="X79" s="211" t="str">
        <f>IF($P79="-----","-----",V79-W79+'Deck Slab'!$D$17+'Deck Slab'!$E$111)</f>
        <v>-----</v>
      </c>
      <c r="Y79" s="207"/>
      <c r="Z79" s="210">
        <v>6.6000000000000005</v>
      </c>
      <c r="AA79" s="216" t="str">
        <f t="shared" si="56"/>
        <v>-----</v>
      </c>
      <c r="AB79" s="189" t="str">
        <f t="shared" si="57"/>
        <v>-----</v>
      </c>
      <c r="AC79" s="185" t="str">
        <f t="shared" si="49"/>
        <v>-----</v>
      </c>
      <c r="AD79" s="186" t="str">
        <f>IF(AA79="-----","-----",IF(AC79="-----","-----",$AA$83-AC79))</f>
        <v>-----</v>
      </c>
      <c r="AE79" s="497"/>
      <c r="AF79" s="15" t="str">
        <f t="shared" si="52"/>
        <v>-----</v>
      </c>
      <c r="AG79" s="148" t="str">
        <f>IF(AF79="-----","-----",0.4*MAX($AA$83-$AA$73,$AA$93-$AA$83)/2)</f>
        <v>-----</v>
      </c>
      <c r="AH79" s="195" t="str">
        <f t="shared" si="58"/>
        <v>-----</v>
      </c>
    </row>
    <row r="80" spans="1:34">
      <c r="A80" s="207"/>
      <c r="B80" s="210">
        <v>6.7</v>
      </c>
      <c r="C80" s="211" t="str">
        <f t="shared" si="50"/>
        <v>-----</v>
      </c>
      <c r="D80" s="320"/>
      <c r="E80" s="322"/>
      <c r="F80" s="322"/>
      <c r="G80" s="204"/>
      <c r="H80" s="204"/>
      <c r="I80" s="323"/>
      <c r="J80" s="205" t="str">
        <f t="shared" si="55"/>
        <v>-----</v>
      </c>
      <c r="K80" s="205" t="str">
        <f t="shared" si="59"/>
        <v>-----</v>
      </c>
      <c r="L80" s="345" t="str">
        <f t="shared" si="60"/>
        <v>-----</v>
      </c>
      <c r="M80" s="332"/>
      <c r="N80" s="207"/>
      <c r="O80" s="210">
        <v>6.7</v>
      </c>
      <c r="P80" s="216" t="str">
        <f t="shared" si="54"/>
        <v>-----</v>
      </c>
      <c r="Q80" s="220"/>
      <c r="R80" s="319"/>
      <c r="S80" s="219"/>
      <c r="T80" s="211"/>
      <c r="U80" s="318"/>
      <c r="V80" s="218"/>
      <c r="W80" s="219"/>
      <c r="X80" s="211" t="str">
        <f>IF($P80="-----","-----",V80-W80+'Deck Slab'!$D$17+'Deck Slab'!$E$111)</f>
        <v>-----</v>
      </c>
      <c r="Y80" s="207"/>
      <c r="Z80" s="210">
        <v>6.7</v>
      </c>
      <c r="AA80" s="216" t="str">
        <f t="shared" si="56"/>
        <v>-----</v>
      </c>
      <c r="AB80" s="189" t="str">
        <f t="shared" si="57"/>
        <v>-----</v>
      </c>
      <c r="AC80" s="185" t="str">
        <f t="shared" si="49"/>
        <v>-----</v>
      </c>
      <c r="AD80" s="186" t="str">
        <f t="shared" ref="AD80:AD82" si="61">IF(AA80="-----","-----",IF(AC80="-----","-----",$AA$83-AC80))</f>
        <v>-----</v>
      </c>
      <c r="AE80" s="497"/>
      <c r="AF80" s="15" t="str">
        <f t="shared" si="52"/>
        <v>-----</v>
      </c>
      <c r="AG80" s="148" t="str">
        <f t="shared" ref="AG80:AG82" si="62">IF(AF80="-----","-----",0.4*MAX($AA$83-$AA$73,$AA$93-$AA$83)/2)</f>
        <v>-----</v>
      </c>
      <c r="AH80" s="195" t="str">
        <f t="shared" si="58"/>
        <v>-----</v>
      </c>
    </row>
    <row r="81" spans="1:34">
      <c r="A81" s="207"/>
      <c r="B81" s="210">
        <v>6.8000000000000007</v>
      </c>
      <c r="C81" s="211" t="str">
        <f t="shared" si="50"/>
        <v>-----</v>
      </c>
      <c r="D81" s="320"/>
      <c r="E81" s="322"/>
      <c r="F81" s="322"/>
      <c r="G81" s="204"/>
      <c r="H81" s="204"/>
      <c r="I81" s="323"/>
      <c r="J81" s="205" t="str">
        <f t="shared" si="55"/>
        <v>-----</v>
      </c>
      <c r="K81" s="205" t="str">
        <f t="shared" si="59"/>
        <v>-----</v>
      </c>
      <c r="L81" s="345" t="str">
        <f t="shared" si="60"/>
        <v>-----</v>
      </c>
      <c r="M81" s="332"/>
      <c r="N81" s="207"/>
      <c r="O81" s="210">
        <v>6.8000000000000007</v>
      </c>
      <c r="P81" s="216" t="str">
        <f t="shared" si="54"/>
        <v>-----</v>
      </c>
      <c r="Q81" s="220"/>
      <c r="R81" s="319"/>
      <c r="S81" s="219"/>
      <c r="T81" s="211"/>
      <c r="U81" s="318"/>
      <c r="V81" s="218"/>
      <c r="W81" s="219"/>
      <c r="X81" s="211" t="str">
        <f>IF($P81="-----","-----",V81-W81+'Deck Slab'!$D$17+'Deck Slab'!$E$111)</f>
        <v>-----</v>
      </c>
      <c r="Y81" s="207"/>
      <c r="Z81" s="210">
        <v>6.8000000000000007</v>
      </c>
      <c r="AA81" s="216" t="str">
        <f t="shared" si="56"/>
        <v>-----</v>
      </c>
      <c r="AB81" s="189" t="str">
        <f t="shared" si="57"/>
        <v>-----</v>
      </c>
      <c r="AC81" s="185" t="str">
        <f t="shared" si="49"/>
        <v>-----</v>
      </c>
      <c r="AD81" s="186" t="str">
        <f t="shared" si="61"/>
        <v>-----</v>
      </c>
      <c r="AE81" s="497"/>
      <c r="AF81" s="15" t="str">
        <f t="shared" si="52"/>
        <v>-----</v>
      </c>
      <c r="AG81" s="148" t="str">
        <f t="shared" si="62"/>
        <v>-----</v>
      </c>
      <c r="AH81" s="195" t="str">
        <f t="shared" si="58"/>
        <v>-----</v>
      </c>
    </row>
    <row r="82" spans="1:34">
      <c r="A82" s="207"/>
      <c r="B82" s="210">
        <v>6.9</v>
      </c>
      <c r="C82" s="211" t="str">
        <f t="shared" si="50"/>
        <v>-----</v>
      </c>
      <c r="D82" s="320"/>
      <c r="E82" s="322"/>
      <c r="F82" s="322"/>
      <c r="G82" s="204"/>
      <c r="H82" s="204"/>
      <c r="I82" s="323"/>
      <c r="J82" s="205" t="str">
        <f t="shared" si="55"/>
        <v>-----</v>
      </c>
      <c r="K82" s="205" t="str">
        <f t="shared" si="59"/>
        <v>-----</v>
      </c>
      <c r="L82" s="345" t="str">
        <f t="shared" si="60"/>
        <v>-----</v>
      </c>
      <c r="M82" s="332"/>
      <c r="N82" s="207"/>
      <c r="O82" s="210">
        <v>6.9</v>
      </c>
      <c r="P82" s="216" t="str">
        <f t="shared" si="54"/>
        <v>-----</v>
      </c>
      <c r="Q82" s="220"/>
      <c r="R82" s="319"/>
      <c r="S82" s="219"/>
      <c r="T82" s="211"/>
      <c r="U82" s="318"/>
      <c r="V82" s="218"/>
      <c r="W82" s="219"/>
      <c r="X82" s="211" t="str">
        <f>IF($P82="-----","-----",V82-W82+'Deck Slab'!$D$17+'Deck Slab'!$E$111)</f>
        <v>-----</v>
      </c>
      <c r="Y82" s="207"/>
      <c r="Z82" s="210">
        <v>6.9</v>
      </c>
      <c r="AA82" s="216" t="str">
        <f t="shared" si="56"/>
        <v>-----</v>
      </c>
      <c r="AB82" s="189" t="str">
        <f t="shared" si="57"/>
        <v>-----</v>
      </c>
      <c r="AC82" s="185" t="str">
        <f t="shared" si="49"/>
        <v>-----</v>
      </c>
      <c r="AD82" s="186" t="str">
        <f t="shared" si="61"/>
        <v>-----</v>
      </c>
      <c r="AE82" s="497"/>
      <c r="AF82" s="15" t="str">
        <f t="shared" si="52"/>
        <v>-----</v>
      </c>
      <c r="AG82" s="148" t="str">
        <f t="shared" si="62"/>
        <v>-----</v>
      </c>
      <c r="AH82" s="195" t="str">
        <f t="shared" si="58"/>
        <v>-----</v>
      </c>
    </row>
    <row r="83" spans="1:34">
      <c r="A83" s="207">
        <v>8</v>
      </c>
      <c r="B83" s="210">
        <v>7</v>
      </c>
      <c r="C83" s="211" t="str">
        <f>IF('Deck Slab'!C33&gt;0,'Deck Slab'!C33+C73,"-----")</f>
        <v>-----</v>
      </c>
      <c r="D83" s="320"/>
      <c r="E83" s="322"/>
      <c r="F83" s="322"/>
      <c r="G83" s="204"/>
      <c r="H83" s="204"/>
      <c r="I83" s="323"/>
      <c r="J83" s="205" t="str">
        <f t="shared" si="55"/>
        <v>-----</v>
      </c>
      <c r="K83" s="205" t="str">
        <f t="shared" si="59"/>
        <v>-----</v>
      </c>
      <c r="L83" s="345" t="str">
        <f t="shared" si="60"/>
        <v>-----</v>
      </c>
      <c r="M83" s="332"/>
      <c r="N83" s="207">
        <v>8</v>
      </c>
      <c r="O83" s="210">
        <v>7</v>
      </c>
      <c r="P83" s="216" t="str">
        <f t="shared" si="54"/>
        <v>-----</v>
      </c>
      <c r="Q83" s="220"/>
      <c r="R83" s="319"/>
      <c r="S83" s="219"/>
      <c r="T83" s="211"/>
      <c r="U83" s="318"/>
      <c r="V83" s="218"/>
      <c r="W83" s="219"/>
      <c r="X83" s="211" t="str">
        <f>IF($P83="-----","-----",V83-W83+'Deck Slab'!$D$17+'Deck Slab'!$E$111)</f>
        <v>-----</v>
      </c>
      <c r="Y83" s="232">
        <v>8</v>
      </c>
      <c r="Z83" s="233">
        <v>7</v>
      </c>
      <c r="AA83" s="234" t="str">
        <f t="shared" si="56"/>
        <v>-----</v>
      </c>
      <c r="AB83" s="235" t="str">
        <f t="shared" si="57"/>
        <v>-----</v>
      </c>
      <c r="AC83" s="236" t="s">
        <v>312</v>
      </c>
      <c r="AD83" s="237" t="s">
        <v>312</v>
      </c>
      <c r="AE83" s="238" t="s">
        <v>312</v>
      </c>
      <c r="AF83" s="238" t="s">
        <v>312</v>
      </c>
      <c r="AG83" s="238" t="s">
        <v>312</v>
      </c>
      <c r="AH83" s="239" t="str">
        <f t="shared" si="58"/>
        <v>-----</v>
      </c>
    </row>
    <row r="84" spans="1:34">
      <c r="A84" s="207"/>
      <c r="B84" s="210">
        <v>7.1000000000000005</v>
      </c>
      <c r="C84" s="211" t="str">
        <f>IF($C$93="-----","-----",C83+($C$93-$C$83)/10)</f>
        <v>-----</v>
      </c>
      <c r="D84" s="320"/>
      <c r="E84" s="322"/>
      <c r="F84" s="322"/>
      <c r="G84" s="204"/>
      <c r="H84" s="204"/>
      <c r="I84" s="323"/>
      <c r="J84" s="205" t="str">
        <f t="shared" si="55"/>
        <v>-----</v>
      </c>
      <c r="K84" s="205" t="str">
        <f t="shared" si="59"/>
        <v>-----</v>
      </c>
      <c r="L84" s="345" t="str">
        <f t="shared" si="60"/>
        <v>-----</v>
      </c>
      <c r="M84" s="332"/>
      <c r="N84" s="207"/>
      <c r="O84" s="210">
        <v>7.1000000000000005</v>
      </c>
      <c r="P84" s="216" t="str">
        <f t="shared" si="54"/>
        <v>-----</v>
      </c>
      <c r="Q84" s="220"/>
      <c r="R84" s="319"/>
      <c r="S84" s="219"/>
      <c r="T84" s="211"/>
      <c r="U84" s="318"/>
      <c r="V84" s="218"/>
      <c r="W84" s="219"/>
      <c r="X84" s="211" t="str">
        <f>IF($P84="-----","-----",V84-W84+'Deck Slab'!$D$17+'Deck Slab'!$E$111)</f>
        <v>-----</v>
      </c>
      <c r="Y84" s="207"/>
      <c r="Z84" s="210">
        <v>7.1000000000000005</v>
      </c>
      <c r="AA84" s="216" t="str">
        <f t="shared" si="56"/>
        <v>-----</v>
      </c>
      <c r="AB84" s="189" t="str">
        <f t="shared" si="57"/>
        <v>-----</v>
      </c>
      <c r="AC84" s="185" t="str">
        <f t="shared" ref="AC84:AC92" si="63">IF(AA84="-----","-----",IF(AB85="-----","-----",IF(OR(AND($AF$6&gt;=AB84,$AF$6&lt;=AB85),AND($AF$6&gt;=AB85,$AF$6&lt;=AB84)),(($AF$6-AB84)/(AB84-AB85))*(AA84-AA85)+AA84,"-----")))</f>
        <v>-----</v>
      </c>
      <c r="AD84" s="186" t="str">
        <f>IF(AA84="-----","-----",IF(AC84="-----","-----",AC84-$AA$83))</f>
        <v>-----</v>
      </c>
      <c r="AE84" s="497" t="str">
        <f>IF(AA93="-----","-----",MAX('Deck Slab'!$E$112,12*'Deck Slab'!$F$68,'Deck Slab'!$C$34/16))</f>
        <v>-----</v>
      </c>
      <c r="AF84" s="15" t="str">
        <f>IF(AD84="-----","-----",AD84+$AE$84/12)</f>
        <v>-----</v>
      </c>
      <c r="AG84" s="148" t="str">
        <f>IF(AF84="-----","-----",0.4*MAX($AA$83-$AA$73,$AA$93-$AA$83)/2)</f>
        <v>-----</v>
      </c>
      <c r="AH84" s="195" t="str">
        <f t="shared" si="58"/>
        <v>-----</v>
      </c>
    </row>
    <row r="85" spans="1:34">
      <c r="A85" s="207"/>
      <c r="B85" s="210">
        <v>7.2</v>
      </c>
      <c r="C85" s="211" t="str">
        <f t="shared" ref="C85:C92" si="64">IF($C$93="-----","-----",C84+($C$93-$C$83)/10)</f>
        <v>-----</v>
      </c>
      <c r="D85" s="320"/>
      <c r="E85" s="322"/>
      <c r="F85" s="322"/>
      <c r="G85" s="204"/>
      <c r="H85" s="204"/>
      <c r="I85" s="323"/>
      <c r="J85" s="205" t="str">
        <f t="shared" si="55"/>
        <v>-----</v>
      </c>
      <c r="K85" s="205" t="str">
        <f t="shared" si="59"/>
        <v>-----</v>
      </c>
      <c r="L85" s="345" t="str">
        <f t="shared" si="60"/>
        <v>-----</v>
      </c>
      <c r="M85" s="332"/>
      <c r="N85" s="207"/>
      <c r="O85" s="210">
        <v>7.2</v>
      </c>
      <c r="P85" s="216" t="str">
        <f t="shared" si="54"/>
        <v>-----</v>
      </c>
      <c r="Q85" s="220"/>
      <c r="R85" s="319"/>
      <c r="S85" s="219"/>
      <c r="T85" s="211"/>
      <c r="U85" s="318"/>
      <c r="V85" s="218"/>
      <c r="W85" s="219"/>
      <c r="X85" s="211" t="str">
        <f>IF($P85="-----","-----",V85-W85+'Deck Slab'!$D$17+'Deck Slab'!$E$111)</f>
        <v>-----</v>
      </c>
      <c r="Y85" s="207"/>
      <c r="Z85" s="210">
        <v>7.2</v>
      </c>
      <c r="AA85" s="216" t="str">
        <f t="shared" si="56"/>
        <v>-----</v>
      </c>
      <c r="AB85" s="189" t="str">
        <f t="shared" si="57"/>
        <v>-----</v>
      </c>
      <c r="AC85" s="185" t="str">
        <f t="shared" si="63"/>
        <v>-----</v>
      </c>
      <c r="AD85" s="186" t="str">
        <f t="shared" ref="AD85:AD88" si="65">IF(AA85="-----","-----",IF(AC85="-----","-----",AC85-$AA$83))</f>
        <v>-----</v>
      </c>
      <c r="AE85" s="497"/>
      <c r="AF85" s="15" t="str">
        <f t="shared" ref="AF85:AF92" si="66">IF(AD85="-----","-----",AD85+$AE$84/12)</f>
        <v>-----</v>
      </c>
      <c r="AG85" s="148" t="str">
        <f t="shared" ref="AG85:AG88" si="67">IF(AF85="-----","-----",0.4*MAX($AA$83-$AA$73,$AA$93-$AA$83)/2)</f>
        <v>-----</v>
      </c>
      <c r="AH85" s="195" t="str">
        <f t="shared" si="58"/>
        <v>-----</v>
      </c>
    </row>
    <row r="86" spans="1:34">
      <c r="A86" s="207"/>
      <c r="B86" s="210">
        <v>7.3000000000000007</v>
      </c>
      <c r="C86" s="211" t="str">
        <f t="shared" si="64"/>
        <v>-----</v>
      </c>
      <c r="D86" s="320"/>
      <c r="E86" s="322"/>
      <c r="F86" s="322"/>
      <c r="G86" s="204"/>
      <c r="H86" s="204"/>
      <c r="I86" s="323"/>
      <c r="J86" s="205" t="str">
        <f t="shared" si="55"/>
        <v>-----</v>
      </c>
      <c r="K86" s="205" t="str">
        <f t="shared" si="59"/>
        <v>-----</v>
      </c>
      <c r="L86" s="345" t="str">
        <f t="shared" si="60"/>
        <v>-----</v>
      </c>
      <c r="M86" s="332"/>
      <c r="N86" s="207"/>
      <c r="O86" s="210">
        <v>7.3000000000000007</v>
      </c>
      <c r="P86" s="216" t="str">
        <f t="shared" si="54"/>
        <v>-----</v>
      </c>
      <c r="Q86" s="220"/>
      <c r="R86" s="319"/>
      <c r="S86" s="219"/>
      <c r="T86" s="211"/>
      <c r="U86" s="318"/>
      <c r="V86" s="218"/>
      <c r="W86" s="219"/>
      <c r="X86" s="211" t="str">
        <f>IF($P86="-----","-----",V86-W86+'Deck Slab'!$D$17+'Deck Slab'!$E$111)</f>
        <v>-----</v>
      </c>
      <c r="Y86" s="207"/>
      <c r="Z86" s="210">
        <v>7.3000000000000007</v>
      </c>
      <c r="AA86" s="216" t="str">
        <f t="shared" si="56"/>
        <v>-----</v>
      </c>
      <c r="AB86" s="189" t="str">
        <f t="shared" si="57"/>
        <v>-----</v>
      </c>
      <c r="AC86" s="185" t="str">
        <f t="shared" si="63"/>
        <v>-----</v>
      </c>
      <c r="AD86" s="186" t="str">
        <f t="shared" si="65"/>
        <v>-----</v>
      </c>
      <c r="AE86" s="497"/>
      <c r="AF86" s="15" t="str">
        <f t="shared" si="66"/>
        <v>-----</v>
      </c>
      <c r="AG86" s="148" t="str">
        <f t="shared" si="67"/>
        <v>-----</v>
      </c>
      <c r="AH86" s="195" t="str">
        <f t="shared" si="58"/>
        <v>-----</v>
      </c>
    </row>
    <row r="87" spans="1:34">
      <c r="A87" s="207"/>
      <c r="B87" s="210">
        <v>7.4</v>
      </c>
      <c r="C87" s="211" t="str">
        <f t="shared" si="64"/>
        <v>-----</v>
      </c>
      <c r="D87" s="320"/>
      <c r="E87" s="322"/>
      <c r="F87" s="322"/>
      <c r="G87" s="204"/>
      <c r="H87" s="204"/>
      <c r="I87" s="323"/>
      <c r="J87" s="205" t="str">
        <f t="shared" si="55"/>
        <v>-----</v>
      </c>
      <c r="K87" s="205" t="str">
        <f t="shared" si="59"/>
        <v>-----</v>
      </c>
      <c r="L87" s="345" t="str">
        <f t="shared" si="60"/>
        <v>-----</v>
      </c>
      <c r="M87" s="332"/>
      <c r="N87" s="207"/>
      <c r="O87" s="210">
        <v>7.4</v>
      </c>
      <c r="P87" s="216" t="str">
        <f t="shared" si="54"/>
        <v>-----</v>
      </c>
      <c r="Q87" s="220"/>
      <c r="R87" s="319"/>
      <c r="S87" s="219"/>
      <c r="T87" s="211"/>
      <c r="U87" s="318"/>
      <c r="V87" s="218"/>
      <c r="W87" s="317"/>
      <c r="X87" s="335" t="str">
        <f>IF($P87="-----","-----",V87-W87+'Deck Slab'!$D$17+'Deck Slab'!$E$111)</f>
        <v>-----</v>
      </c>
      <c r="Y87" s="207"/>
      <c r="Z87" s="210">
        <v>7.4</v>
      </c>
      <c r="AA87" s="216" t="str">
        <f t="shared" si="56"/>
        <v>-----</v>
      </c>
      <c r="AB87" s="189" t="str">
        <f t="shared" si="57"/>
        <v>-----</v>
      </c>
      <c r="AC87" s="185" t="str">
        <f t="shared" si="63"/>
        <v>-----</v>
      </c>
      <c r="AD87" s="186" t="str">
        <f t="shared" si="65"/>
        <v>-----</v>
      </c>
      <c r="AE87" s="497"/>
      <c r="AF87" s="15" t="str">
        <f t="shared" si="66"/>
        <v>-----</v>
      </c>
      <c r="AG87" s="148" t="str">
        <f t="shared" si="67"/>
        <v>-----</v>
      </c>
      <c r="AH87" s="195" t="str">
        <f t="shared" si="58"/>
        <v>-----</v>
      </c>
    </row>
    <row r="88" spans="1:34">
      <c r="A88" s="207"/>
      <c r="B88" s="210">
        <v>7.5</v>
      </c>
      <c r="C88" s="211" t="str">
        <f t="shared" si="64"/>
        <v>-----</v>
      </c>
      <c r="D88" s="320"/>
      <c r="E88" s="322"/>
      <c r="F88" s="322"/>
      <c r="G88" s="204"/>
      <c r="H88" s="204"/>
      <c r="I88" s="323"/>
      <c r="J88" s="205" t="str">
        <f t="shared" si="55"/>
        <v>-----</v>
      </c>
      <c r="K88" s="205" t="str">
        <f t="shared" si="59"/>
        <v>-----</v>
      </c>
      <c r="L88" s="345" t="str">
        <f t="shared" si="60"/>
        <v>-----</v>
      </c>
      <c r="M88" s="332"/>
      <c r="N88" s="207"/>
      <c r="O88" s="210">
        <v>7.5</v>
      </c>
      <c r="P88" s="216" t="str">
        <f t="shared" si="54"/>
        <v>-----</v>
      </c>
      <c r="Q88" s="220"/>
      <c r="R88" s="319"/>
      <c r="S88" s="219"/>
      <c r="T88" s="211"/>
      <c r="U88" s="318"/>
      <c r="V88" s="218"/>
      <c r="W88" s="219"/>
      <c r="X88" s="211" t="str">
        <f>IF($P88="-----","-----",V88-W88+'Deck Slab'!$D$17+'Deck Slab'!$E$111)</f>
        <v>-----</v>
      </c>
      <c r="Y88" s="207"/>
      <c r="Z88" s="210">
        <v>7.5</v>
      </c>
      <c r="AA88" s="216" t="str">
        <f t="shared" si="56"/>
        <v>-----</v>
      </c>
      <c r="AB88" s="189" t="str">
        <f t="shared" si="57"/>
        <v>-----</v>
      </c>
      <c r="AC88" s="185" t="str">
        <f t="shared" si="63"/>
        <v>-----</v>
      </c>
      <c r="AD88" s="186" t="str">
        <f t="shared" si="65"/>
        <v>-----</v>
      </c>
      <c r="AE88" s="497"/>
      <c r="AF88" s="15" t="str">
        <f t="shared" si="66"/>
        <v>-----</v>
      </c>
      <c r="AG88" s="148" t="str">
        <f t="shared" si="67"/>
        <v>-----</v>
      </c>
      <c r="AH88" s="195" t="str">
        <f t="shared" si="58"/>
        <v>-----</v>
      </c>
    </row>
    <row r="89" spans="1:34">
      <c r="A89" s="207"/>
      <c r="B89" s="210">
        <v>7.6000000000000005</v>
      </c>
      <c r="C89" s="211" t="str">
        <f t="shared" si="64"/>
        <v>-----</v>
      </c>
      <c r="D89" s="320"/>
      <c r="E89" s="322"/>
      <c r="F89" s="322"/>
      <c r="G89" s="204"/>
      <c r="H89" s="204"/>
      <c r="I89" s="323"/>
      <c r="J89" s="205" t="str">
        <f t="shared" si="55"/>
        <v>-----</v>
      </c>
      <c r="K89" s="205" t="str">
        <f t="shared" si="59"/>
        <v>-----</v>
      </c>
      <c r="L89" s="345" t="str">
        <f t="shared" si="60"/>
        <v>-----</v>
      </c>
      <c r="M89" s="332"/>
      <c r="N89" s="207"/>
      <c r="O89" s="210">
        <v>7.6000000000000005</v>
      </c>
      <c r="P89" s="216" t="str">
        <f t="shared" si="54"/>
        <v>-----</v>
      </c>
      <c r="Q89" s="220"/>
      <c r="R89" s="319"/>
      <c r="S89" s="219"/>
      <c r="T89" s="211"/>
      <c r="U89" s="318"/>
      <c r="V89" s="218"/>
      <c r="W89" s="219"/>
      <c r="X89" s="211" t="str">
        <f>IF($P89="-----","-----",V89-W89+'Deck Slab'!$D$17+'Deck Slab'!$E$111)</f>
        <v>-----</v>
      </c>
      <c r="Y89" s="207"/>
      <c r="Z89" s="210">
        <v>7.6000000000000005</v>
      </c>
      <c r="AA89" s="216" t="str">
        <f t="shared" si="56"/>
        <v>-----</v>
      </c>
      <c r="AB89" s="189" t="str">
        <f t="shared" si="57"/>
        <v>-----</v>
      </c>
      <c r="AC89" s="185" t="str">
        <f t="shared" si="63"/>
        <v>-----</v>
      </c>
      <c r="AD89" s="186" t="str">
        <f>IF(AA89="-----","-----",IF(AC89="-----","-----",$AA$93-AC89))</f>
        <v>-----</v>
      </c>
      <c r="AE89" s="497"/>
      <c r="AF89" s="15" t="str">
        <f t="shared" si="66"/>
        <v>-----</v>
      </c>
      <c r="AG89" s="148" t="str">
        <f>IF(AF89="-----","-----",0.4*MAX($AA$93-$AA$83,$AA$103-$AA$93)/2)</f>
        <v>-----</v>
      </c>
      <c r="AH89" s="195" t="str">
        <f t="shared" si="58"/>
        <v>-----</v>
      </c>
    </row>
    <row r="90" spans="1:34">
      <c r="A90" s="207"/>
      <c r="B90" s="210">
        <v>7.7</v>
      </c>
      <c r="C90" s="211" t="str">
        <f t="shared" si="64"/>
        <v>-----</v>
      </c>
      <c r="D90" s="320"/>
      <c r="E90" s="322"/>
      <c r="F90" s="322"/>
      <c r="G90" s="204"/>
      <c r="H90" s="204"/>
      <c r="I90" s="323"/>
      <c r="J90" s="205" t="str">
        <f t="shared" si="55"/>
        <v>-----</v>
      </c>
      <c r="K90" s="205" t="str">
        <f t="shared" si="59"/>
        <v>-----</v>
      </c>
      <c r="L90" s="345" t="str">
        <f t="shared" si="60"/>
        <v>-----</v>
      </c>
      <c r="M90" s="332"/>
      <c r="N90" s="207"/>
      <c r="O90" s="210">
        <v>7.7</v>
      </c>
      <c r="P90" s="216" t="str">
        <f t="shared" si="54"/>
        <v>-----</v>
      </c>
      <c r="Q90" s="220"/>
      <c r="R90" s="319"/>
      <c r="S90" s="219"/>
      <c r="T90" s="211"/>
      <c r="U90" s="318"/>
      <c r="V90" s="218"/>
      <c r="W90" s="219"/>
      <c r="X90" s="211" t="str">
        <f>IF($P90="-----","-----",V90-W90+'Deck Slab'!$D$17+'Deck Slab'!$E$111)</f>
        <v>-----</v>
      </c>
      <c r="Y90" s="207"/>
      <c r="Z90" s="210">
        <v>7.7</v>
      </c>
      <c r="AA90" s="216" t="str">
        <f t="shared" si="56"/>
        <v>-----</v>
      </c>
      <c r="AB90" s="189" t="str">
        <f t="shared" si="57"/>
        <v>-----</v>
      </c>
      <c r="AC90" s="185" t="str">
        <f t="shared" si="63"/>
        <v>-----</v>
      </c>
      <c r="AD90" s="186" t="str">
        <f t="shared" ref="AD90:AD92" si="68">IF(AA90="-----","-----",IF(AC90="-----","-----",$AA$93-AC90))</f>
        <v>-----</v>
      </c>
      <c r="AE90" s="497"/>
      <c r="AF90" s="15" t="str">
        <f t="shared" si="66"/>
        <v>-----</v>
      </c>
      <c r="AG90" s="148" t="str">
        <f t="shared" ref="AG90:AG91" si="69">IF(AF90="-----","-----",0.4*MAX($AA$93-$AA$83,$AA$103-$AA$93)/2)</f>
        <v>-----</v>
      </c>
      <c r="AH90" s="195" t="str">
        <f t="shared" si="58"/>
        <v>-----</v>
      </c>
    </row>
    <row r="91" spans="1:34">
      <c r="A91" s="207"/>
      <c r="B91" s="210">
        <v>7.8000000000000007</v>
      </c>
      <c r="C91" s="211" t="str">
        <f t="shared" si="64"/>
        <v>-----</v>
      </c>
      <c r="D91" s="320"/>
      <c r="E91" s="322"/>
      <c r="F91" s="322"/>
      <c r="G91" s="204"/>
      <c r="H91" s="204"/>
      <c r="I91" s="323"/>
      <c r="J91" s="205" t="str">
        <f t="shared" si="55"/>
        <v>-----</v>
      </c>
      <c r="K91" s="205" t="str">
        <f t="shared" si="59"/>
        <v>-----</v>
      </c>
      <c r="L91" s="345" t="str">
        <f t="shared" si="60"/>
        <v>-----</v>
      </c>
      <c r="M91" s="332"/>
      <c r="N91" s="207"/>
      <c r="O91" s="210">
        <v>7.8000000000000007</v>
      </c>
      <c r="P91" s="216" t="str">
        <f t="shared" si="54"/>
        <v>-----</v>
      </c>
      <c r="Q91" s="220"/>
      <c r="R91" s="319"/>
      <c r="S91" s="219"/>
      <c r="T91" s="211"/>
      <c r="U91" s="318"/>
      <c r="V91" s="218"/>
      <c r="W91" s="219"/>
      <c r="X91" s="211" t="str">
        <f>IF($P91="-----","-----",V91-W91+'Deck Slab'!$D$17+'Deck Slab'!$E$111)</f>
        <v>-----</v>
      </c>
      <c r="Y91" s="207"/>
      <c r="Z91" s="210">
        <v>7.8000000000000007</v>
      </c>
      <c r="AA91" s="216" t="str">
        <f t="shared" si="56"/>
        <v>-----</v>
      </c>
      <c r="AB91" s="189" t="str">
        <f t="shared" si="57"/>
        <v>-----</v>
      </c>
      <c r="AC91" s="185" t="str">
        <f t="shared" si="63"/>
        <v>-----</v>
      </c>
      <c r="AD91" s="186" t="str">
        <f t="shared" si="68"/>
        <v>-----</v>
      </c>
      <c r="AE91" s="497"/>
      <c r="AF91" s="15" t="str">
        <f t="shared" si="66"/>
        <v>-----</v>
      </c>
      <c r="AG91" s="148" t="str">
        <f t="shared" si="69"/>
        <v>-----</v>
      </c>
      <c r="AH91" s="195" t="str">
        <f t="shared" si="58"/>
        <v>-----</v>
      </c>
    </row>
    <row r="92" spans="1:34">
      <c r="A92" s="207"/>
      <c r="B92" s="210">
        <v>7.9</v>
      </c>
      <c r="C92" s="211" t="str">
        <f t="shared" si="64"/>
        <v>-----</v>
      </c>
      <c r="D92" s="320"/>
      <c r="E92" s="322"/>
      <c r="F92" s="322"/>
      <c r="G92" s="204"/>
      <c r="H92" s="204"/>
      <c r="I92" s="323"/>
      <c r="J92" s="205" t="str">
        <f t="shared" si="55"/>
        <v>-----</v>
      </c>
      <c r="K92" s="205" t="str">
        <f t="shared" si="59"/>
        <v>-----</v>
      </c>
      <c r="L92" s="345" t="str">
        <f t="shared" si="60"/>
        <v>-----</v>
      </c>
      <c r="M92" s="332"/>
      <c r="N92" s="207"/>
      <c r="O92" s="210">
        <v>7.9</v>
      </c>
      <c r="P92" s="216" t="str">
        <f t="shared" si="54"/>
        <v>-----</v>
      </c>
      <c r="Q92" s="220"/>
      <c r="R92" s="319"/>
      <c r="S92" s="219"/>
      <c r="T92" s="211"/>
      <c r="U92" s="318"/>
      <c r="V92" s="218"/>
      <c r="W92" s="219"/>
      <c r="X92" s="211" t="str">
        <f>IF($P92="-----","-----",V92-W92+'Deck Slab'!$D$17+'Deck Slab'!$E$111)</f>
        <v>-----</v>
      </c>
      <c r="Y92" s="207"/>
      <c r="Z92" s="210">
        <v>7.9</v>
      </c>
      <c r="AA92" s="216" t="str">
        <f t="shared" si="56"/>
        <v>-----</v>
      </c>
      <c r="AB92" s="189" t="str">
        <f t="shared" si="57"/>
        <v>-----</v>
      </c>
      <c r="AC92" s="185" t="str">
        <f t="shared" si="63"/>
        <v>-----</v>
      </c>
      <c r="AD92" s="186" t="str">
        <f t="shared" si="68"/>
        <v>-----</v>
      </c>
      <c r="AE92" s="497"/>
      <c r="AF92" s="15" t="str">
        <f t="shared" si="66"/>
        <v>-----</v>
      </c>
      <c r="AG92" s="148" t="str">
        <f>IF(AF92="-----","-----",0.4*MAX($AA$93-$AA$83,$AA$103-$AA$93)/2)</f>
        <v>-----</v>
      </c>
      <c r="AH92" s="195" t="str">
        <f t="shared" si="58"/>
        <v>-----</v>
      </c>
    </row>
    <row r="93" spans="1:34">
      <c r="A93" s="207">
        <v>9</v>
      </c>
      <c r="B93" s="210">
        <v>8</v>
      </c>
      <c r="C93" s="211" t="str">
        <f>IF('Deck Slab'!C34&gt;0,'Deck Slab'!C34+C83,"-----")</f>
        <v>-----</v>
      </c>
      <c r="D93" s="320"/>
      <c r="E93" s="322"/>
      <c r="F93" s="322"/>
      <c r="G93" s="204"/>
      <c r="H93" s="204"/>
      <c r="I93" s="323"/>
      <c r="J93" s="205" t="str">
        <f t="shared" si="55"/>
        <v>-----</v>
      </c>
      <c r="K93" s="205" t="str">
        <f t="shared" si="59"/>
        <v>-----</v>
      </c>
      <c r="L93" s="345" t="str">
        <f t="shared" si="60"/>
        <v>-----</v>
      </c>
      <c r="M93" s="332"/>
      <c r="N93" s="207">
        <v>9</v>
      </c>
      <c r="O93" s="210">
        <v>8</v>
      </c>
      <c r="P93" s="216" t="str">
        <f t="shared" si="54"/>
        <v>-----</v>
      </c>
      <c r="Q93" s="220"/>
      <c r="R93" s="319"/>
      <c r="S93" s="219"/>
      <c r="T93" s="211"/>
      <c r="U93" s="318"/>
      <c r="V93" s="218"/>
      <c r="W93" s="219"/>
      <c r="X93" s="211" t="str">
        <f>IF($P93="-----","-----",V93-W93+'Deck Slab'!$D$17+'Deck Slab'!$E$111)</f>
        <v>-----</v>
      </c>
      <c r="Y93" s="232">
        <v>9</v>
      </c>
      <c r="Z93" s="233">
        <v>8</v>
      </c>
      <c r="AA93" s="234" t="str">
        <f t="shared" si="56"/>
        <v>-----</v>
      </c>
      <c r="AB93" s="235" t="str">
        <f t="shared" si="57"/>
        <v>-----</v>
      </c>
      <c r="AC93" s="236" t="s">
        <v>312</v>
      </c>
      <c r="AD93" s="237" t="s">
        <v>312</v>
      </c>
      <c r="AE93" s="238" t="s">
        <v>312</v>
      </c>
      <c r="AF93" s="238" t="s">
        <v>312</v>
      </c>
      <c r="AG93" s="238" t="s">
        <v>312</v>
      </c>
      <c r="AH93" s="239" t="str">
        <f t="shared" si="58"/>
        <v>-----</v>
      </c>
    </row>
    <row r="94" spans="1:34">
      <c r="A94" s="207"/>
      <c r="B94" s="210">
        <v>8.1</v>
      </c>
      <c r="C94" s="211" t="str">
        <f>IF($C$103="-----","-----",C93+($C$103-$C$93)/10)</f>
        <v>-----</v>
      </c>
      <c r="D94" s="320"/>
      <c r="E94" s="322"/>
      <c r="F94" s="322"/>
      <c r="G94" s="204"/>
      <c r="H94" s="204"/>
      <c r="I94" s="323"/>
      <c r="J94" s="205" t="str">
        <f t="shared" si="55"/>
        <v>-----</v>
      </c>
      <c r="K94" s="205" t="str">
        <f t="shared" si="59"/>
        <v>-----</v>
      </c>
      <c r="L94" s="345" t="str">
        <f t="shared" si="60"/>
        <v>-----</v>
      </c>
      <c r="M94" s="332"/>
      <c r="N94" s="207"/>
      <c r="O94" s="210">
        <v>8.1</v>
      </c>
      <c r="P94" s="216" t="str">
        <f t="shared" si="54"/>
        <v>-----</v>
      </c>
      <c r="Q94" s="220"/>
      <c r="R94" s="319"/>
      <c r="S94" s="219"/>
      <c r="T94" s="211"/>
      <c r="U94" s="318"/>
      <c r="V94" s="218"/>
      <c r="W94" s="219"/>
      <c r="X94" s="211" t="str">
        <f>IF($P94="-----","-----",V94-W94+'Deck Slab'!$D$17+'Deck Slab'!$E$111)</f>
        <v>-----</v>
      </c>
      <c r="Y94" s="207"/>
      <c r="Z94" s="210">
        <v>8.1</v>
      </c>
      <c r="AA94" s="216" t="str">
        <f t="shared" si="56"/>
        <v>-----</v>
      </c>
      <c r="AB94" s="189" t="str">
        <f t="shared" si="57"/>
        <v>-----</v>
      </c>
      <c r="AC94" s="185" t="str">
        <f t="shared" ref="AC94:AC102" si="70">IF(AA94="-----","-----",IF(AB95="-----","-----",IF(OR(AND($AF$6&gt;=AB94,$AF$6&lt;=AB95),AND($AF$6&gt;=AB95,$AF$6&lt;=AB94)),(($AF$6-AB94)/(AB94-AB95))*(AA94-AA95)+AA94,"-----")))</f>
        <v>-----</v>
      </c>
      <c r="AD94" s="186" t="str">
        <f>IF(AA94="-----","-----",IF(AC94="-----","-----",AC94-$AA$93))</f>
        <v>-----</v>
      </c>
      <c r="AE94" s="497" t="str">
        <f>IF(AA103="-----","-----",MAX('Deck Slab'!$E$112,12*'Deck Slab'!$F$68,'Deck Slab'!$C$35/16))</f>
        <v>-----</v>
      </c>
      <c r="AF94" s="15" t="str">
        <f>IF(AD94="-----","-----",AD94+$AE$94/12)</f>
        <v>-----</v>
      </c>
      <c r="AG94" s="148" t="str">
        <f>IF(AF94="-----","-----",0.4*MAX($AA$23-$AA$13,$AA$33-$AA$23)/2)</f>
        <v>-----</v>
      </c>
      <c r="AH94" s="195" t="str">
        <f t="shared" si="58"/>
        <v>-----</v>
      </c>
    </row>
    <row r="95" spans="1:34">
      <c r="A95" s="207"/>
      <c r="B95" s="210">
        <v>8.2000000000000011</v>
      </c>
      <c r="C95" s="211" t="str">
        <f t="shared" ref="C95:C102" si="71">IF($C$103="-----","-----",C94+($C$103-$C$93)/10)</f>
        <v>-----</v>
      </c>
      <c r="D95" s="320"/>
      <c r="E95" s="322"/>
      <c r="F95" s="322"/>
      <c r="G95" s="204"/>
      <c r="H95" s="204"/>
      <c r="I95" s="323"/>
      <c r="J95" s="205" t="str">
        <f t="shared" si="55"/>
        <v>-----</v>
      </c>
      <c r="K95" s="205" t="str">
        <f t="shared" si="59"/>
        <v>-----</v>
      </c>
      <c r="L95" s="345" t="str">
        <f t="shared" si="60"/>
        <v>-----</v>
      </c>
      <c r="M95" s="332"/>
      <c r="N95" s="207"/>
      <c r="O95" s="210">
        <v>8.2000000000000011</v>
      </c>
      <c r="P95" s="216" t="str">
        <f t="shared" si="54"/>
        <v>-----</v>
      </c>
      <c r="Q95" s="220"/>
      <c r="R95" s="319"/>
      <c r="S95" s="219"/>
      <c r="T95" s="211"/>
      <c r="U95" s="318"/>
      <c r="V95" s="218"/>
      <c r="W95" s="219"/>
      <c r="X95" s="211" t="str">
        <f>IF($P95="-----","-----",V95-W95+'Deck Slab'!$D$17+'Deck Slab'!$E$111)</f>
        <v>-----</v>
      </c>
      <c r="Y95" s="207"/>
      <c r="Z95" s="210">
        <v>8.2000000000000011</v>
      </c>
      <c r="AA95" s="216" t="str">
        <f t="shared" si="56"/>
        <v>-----</v>
      </c>
      <c r="AB95" s="189" t="str">
        <f t="shared" si="57"/>
        <v>-----</v>
      </c>
      <c r="AC95" s="185" t="str">
        <f t="shared" si="70"/>
        <v>-----</v>
      </c>
      <c r="AD95" s="186" t="str">
        <f t="shared" ref="AD95:AD98" si="72">IF(AA95="-----","-----",IF(AC95="-----","-----",AC95-$AA$93))</f>
        <v>-----</v>
      </c>
      <c r="AE95" s="497"/>
      <c r="AF95" s="15" t="str">
        <f t="shared" ref="AF95:AF102" si="73">IF(AD95="-----","-----",AD95+$AE$94/12)</f>
        <v>-----</v>
      </c>
      <c r="AG95" s="148" t="str">
        <f>IF(AF95="-----","-----",0.4*MAX($AA$93-$AA$83,$AA$103-$AA$93)/2)</f>
        <v>-----</v>
      </c>
      <c r="AH95" s="195" t="str">
        <f t="shared" si="58"/>
        <v>-----</v>
      </c>
    </row>
    <row r="96" spans="1:34">
      <c r="A96" s="207"/>
      <c r="B96" s="210">
        <v>8.3000000000000007</v>
      </c>
      <c r="C96" s="211" t="str">
        <f t="shared" si="71"/>
        <v>-----</v>
      </c>
      <c r="D96" s="320"/>
      <c r="E96" s="322"/>
      <c r="F96" s="322"/>
      <c r="G96" s="204"/>
      <c r="H96" s="204"/>
      <c r="I96" s="323"/>
      <c r="J96" s="205" t="str">
        <f t="shared" si="55"/>
        <v>-----</v>
      </c>
      <c r="K96" s="205" t="str">
        <f t="shared" si="59"/>
        <v>-----</v>
      </c>
      <c r="L96" s="345" t="str">
        <f t="shared" si="60"/>
        <v>-----</v>
      </c>
      <c r="M96" s="332"/>
      <c r="N96" s="207"/>
      <c r="O96" s="210">
        <v>8.3000000000000007</v>
      </c>
      <c r="P96" s="216" t="str">
        <f t="shared" si="54"/>
        <v>-----</v>
      </c>
      <c r="Q96" s="220"/>
      <c r="R96" s="319"/>
      <c r="S96" s="219"/>
      <c r="T96" s="211"/>
      <c r="U96" s="318"/>
      <c r="V96" s="218"/>
      <c r="W96" s="219"/>
      <c r="X96" s="211" t="str">
        <f>IF($P96="-----","-----",V96-W96+'Deck Slab'!$D$17+'Deck Slab'!$E$111)</f>
        <v>-----</v>
      </c>
      <c r="Y96" s="207"/>
      <c r="Z96" s="210">
        <v>8.3000000000000007</v>
      </c>
      <c r="AA96" s="216" t="str">
        <f t="shared" si="56"/>
        <v>-----</v>
      </c>
      <c r="AB96" s="189" t="str">
        <f t="shared" si="57"/>
        <v>-----</v>
      </c>
      <c r="AC96" s="185" t="str">
        <f t="shared" si="70"/>
        <v>-----</v>
      </c>
      <c r="AD96" s="186" t="str">
        <f t="shared" si="72"/>
        <v>-----</v>
      </c>
      <c r="AE96" s="497"/>
      <c r="AF96" s="15" t="str">
        <f t="shared" si="73"/>
        <v>-----</v>
      </c>
      <c r="AG96" s="148" t="str">
        <f t="shared" ref="AG96:AG98" si="74">IF(AF96="-----","-----",0.4*MAX($AA$93-$AA$83,$AA$103-$AA$93)/2)</f>
        <v>-----</v>
      </c>
      <c r="AH96" s="195" t="str">
        <f t="shared" si="58"/>
        <v>-----</v>
      </c>
    </row>
    <row r="97" spans="1:34">
      <c r="A97" s="207"/>
      <c r="B97" s="210">
        <v>8.4</v>
      </c>
      <c r="C97" s="211" t="str">
        <f t="shared" si="71"/>
        <v>-----</v>
      </c>
      <c r="D97" s="320"/>
      <c r="E97" s="322"/>
      <c r="F97" s="322"/>
      <c r="G97" s="204"/>
      <c r="H97" s="204"/>
      <c r="I97" s="323"/>
      <c r="J97" s="205" t="str">
        <f t="shared" si="55"/>
        <v>-----</v>
      </c>
      <c r="K97" s="205" t="str">
        <f t="shared" si="59"/>
        <v>-----</v>
      </c>
      <c r="L97" s="345" t="str">
        <f t="shared" si="60"/>
        <v>-----</v>
      </c>
      <c r="M97" s="332"/>
      <c r="N97" s="207"/>
      <c r="O97" s="210">
        <v>8.4</v>
      </c>
      <c r="P97" s="216" t="str">
        <f t="shared" si="54"/>
        <v>-----</v>
      </c>
      <c r="Q97" s="220"/>
      <c r="R97" s="319"/>
      <c r="S97" s="219"/>
      <c r="T97" s="211"/>
      <c r="U97" s="318"/>
      <c r="V97" s="218"/>
      <c r="W97" s="219"/>
      <c r="X97" s="211" t="str">
        <f>IF($P97="-----","-----",V97-W97+'Deck Slab'!$D$17+'Deck Slab'!$E$111)</f>
        <v>-----</v>
      </c>
      <c r="Y97" s="207"/>
      <c r="Z97" s="210">
        <v>8.4</v>
      </c>
      <c r="AA97" s="216" t="str">
        <f t="shared" si="56"/>
        <v>-----</v>
      </c>
      <c r="AB97" s="189" t="str">
        <f t="shared" si="57"/>
        <v>-----</v>
      </c>
      <c r="AC97" s="185" t="str">
        <f t="shared" si="70"/>
        <v>-----</v>
      </c>
      <c r="AD97" s="186" t="str">
        <f t="shared" si="72"/>
        <v>-----</v>
      </c>
      <c r="AE97" s="497"/>
      <c r="AF97" s="15" t="str">
        <f t="shared" si="73"/>
        <v>-----</v>
      </c>
      <c r="AG97" s="148" t="str">
        <f t="shared" si="74"/>
        <v>-----</v>
      </c>
      <c r="AH97" s="195" t="str">
        <f t="shared" si="58"/>
        <v>-----</v>
      </c>
    </row>
    <row r="98" spans="1:34">
      <c r="A98" s="207"/>
      <c r="B98" s="210">
        <v>8.5</v>
      </c>
      <c r="C98" s="211" t="str">
        <f t="shared" si="71"/>
        <v>-----</v>
      </c>
      <c r="D98" s="320"/>
      <c r="E98" s="322"/>
      <c r="F98" s="322"/>
      <c r="G98" s="204"/>
      <c r="H98" s="204"/>
      <c r="I98" s="323"/>
      <c r="J98" s="205" t="str">
        <f t="shared" si="55"/>
        <v>-----</v>
      </c>
      <c r="K98" s="205" t="str">
        <f t="shared" si="59"/>
        <v>-----</v>
      </c>
      <c r="L98" s="345" t="str">
        <f t="shared" si="60"/>
        <v>-----</v>
      </c>
      <c r="M98" s="332"/>
      <c r="N98" s="207"/>
      <c r="O98" s="210">
        <v>8.5</v>
      </c>
      <c r="P98" s="216" t="str">
        <f t="shared" si="54"/>
        <v>-----</v>
      </c>
      <c r="Q98" s="220"/>
      <c r="R98" s="218"/>
      <c r="S98" s="219"/>
      <c r="T98" s="211" t="str">
        <f>IF($P98="-----","-----",R98-S98+'Deck Slab'!$D$17+'Deck Slab'!$E$111)</f>
        <v>-----</v>
      </c>
      <c r="U98" s="318"/>
      <c r="V98" s="218"/>
      <c r="W98" s="219"/>
      <c r="X98" s="211" t="str">
        <f>IF($P98="-----","-----",V98-W98+'Deck Slab'!$D$17+'Deck Slab'!$E$111)</f>
        <v>-----</v>
      </c>
      <c r="Y98" s="207"/>
      <c r="Z98" s="210">
        <v>8.5</v>
      </c>
      <c r="AA98" s="216" t="str">
        <f t="shared" si="56"/>
        <v>-----</v>
      </c>
      <c r="AB98" s="189" t="str">
        <f t="shared" si="57"/>
        <v>-----</v>
      </c>
      <c r="AC98" s="185" t="str">
        <f t="shared" si="70"/>
        <v>-----</v>
      </c>
      <c r="AD98" s="186" t="str">
        <f t="shared" si="72"/>
        <v>-----</v>
      </c>
      <c r="AE98" s="497"/>
      <c r="AF98" s="15" t="str">
        <f t="shared" si="73"/>
        <v>-----</v>
      </c>
      <c r="AG98" s="148" t="str">
        <f t="shared" si="74"/>
        <v>-----</v>
      </c>
      <c r="AH98" s="195" t="str">
        <f t="shared" si="58"/>
        <v>-----</v>
      </c>
    </row>
    <row r="99" spans="1:34">
      <c r="A99" s="207"/>
      <c r="B99" s="210">
        <v>8.6</v>
      </c>
      <c r="C99" s="211" t="str">
        <f t="shared" si="71"/>
        <v>-----</v>
      </c>
      <c r="D99" s="320"/>
      <c r="E99" s="322"/>
      <c r="F99" s="322"/>
      <c r="G99" s="204"/>
      <c r="H99" s="204"/>
      <c r="I99" s="323"/>
      <c r="J99" s="205" t="str">
        <f t="shared" si="55"/>
        <v>-----</v>
      </c>
      <c r="K99" s="205" t="str">
        <f t="shared" si="59"/>
        <v>-----</v>
      </c>
      <c r="L99" s="345" t="str">
        <f t="shared" si="60"/>
        <v>-----</v>
      </c>
      <c r="M99" s="332"/>
      <c r="N99" s="207"/>
      <c r="O99" s="210">
        <v>8.6</v>
      </c>
      <c r="P99" s="216" t="str">
        <f t="shared" si="54"/>
        <v>-----</v>
      </c>
      <c r="Q99" s="220"/>
      <c r="R99" s="218"/>
      <c r="S99" s="219"/>
      <c r="T99" s="211" t="str">
        <f>IF($P99="-----","-----",R99-S99+'Deck Slab'!$D$17+'Deck Slab'!$E$111)</f>
        <v>-----</v>
      </c>
      <c r="U99" s="318"/>
      <c r="V99" s="218"/>
      <c r="W99" s="219"/>
      <c r="X99" s="211" t="str">
        <f>IF($P99="-----","-----",V99-W99+'Deck Slab'!$D$17+'Deck Slab'!$E$111)</f>
        <v>-----</v>
      </c>
      <c r="Y99" s="207"/>
      <c r="Z99" s="210">
        <v>8.6</v>
      </c>
      <c r="AA99" s="216" t="str">
        <f t="shared" si="56"/>
        <v>-----</v>
      </c>
      <c r="AB99" s="189" t="str">
        <f t="shared" si="57"/>
        <v>-----</v>
      </c>
      <c r="AC99" s="185" t="str">
        <f t="shared" si="70"/>
        <v>-----</v>
      </c>
      <c r="AD99" s="186" t="str">
        <f>IF(AA99="-----","-----",IF(AC99="-----","-----",$AA$103-AC99))</f>
        <v>-----</v>
      </c>
      <c r="AE99" s="497"/>
      <c r="AF99" s="15" t="str">
        <f t="shared" si="73"/>
        <v>-----</v>
      </c>
      <c r="AG99" s="148" t="str">
        <f>IF(AF99="-----","-----",0.4*MAX($AA$103-$AA$93,$AA$113-$AA$103)/2)</f>
        <v>-----</v>
      </c>
      <c r="AH99" s="195" t="str">
        <f t="shared" si="58"/>
        <v>-----</v>
      </c>
    </row>
    <row r="100" spans="1:34">
      <c r="A100" s="207"/>
      <c r="B100" s="210">
        <v>8.7000000000000011</v>
      </c>
      <c r="C100" s="211" t="str">
        <f t="shared" si="71"/>
        <v>-----</v>
      </c>
      <c r="D100" s="320"/>
      <c r="E100" s="322"/>
      <c r="F100" s="322"/>
      <c r="G100" s="204"/>
      <c r="H100" s="204"/>
      <c r="I100" s="323"/>
      <c r="J100" s="205" t="str">
        <f t="shared" si="55"/>
        <v>-----</v>
      </c>
      <c r="K100" s="205" t="str">
        <f t="shared" si="59"/>
        <v>-----</v>
      </c>
      <c r="L100" s="345" t="str">
        <f t="shared" si="60"/>
        <v>-----</v>
      </c>
      <c r="M100" s="332"/>
      <c r="N100" s="207"/>
      <c r="O100" s="210">
        <v>8.7000000000000011</v>
      </c>
      <c r="P100" s="216" t="str">
        <f t="shared" si="54"/>
        <v>-----</v>
      </c>
      <c r="Q100" s="220"/>
      <c r="R100" s="218"/>
      <c r="S100" s="219"/>
      <c r="T100" s="211" t="str">
        <f>IF($P100="-----","-----",R100-S100+'Deck Slab'!$D$17+'Deck Slab'!$E$111)</f>
        <v>-----</v>
      </c>
      <c r="U100" s="318"/>
      <c r="V100" s="218"/>
      <c r="W100" s="219"/>
      <c r="X100" s="211" t="str">
        <f>IF($P100="-----","-----",V100-W100+'Deck Slab'!$D$17+'Deck Slab'!$E$111)</f>
        <v>-----</v>
      </c>
      <c r="Y100" s="207"/>
      <c r="Z100" s="210">
        <v>8.7000000000000011</v>
      </c>
      <c r="AA100" s="216" t="str">
        <f t="shared" si="56"/>
        <v>-----</v>
      </c>
      <c r="AB100" s="189" t="str">
        <f t="shared" si="57"/>
        <v>-----</v>
      </c>
      <c r="AC100" s="185" t="str">
        <f t="shared" si="70"/>
        <v>-----</v>
      </c>
      <c r="AD100" s="186" t="str">
        <f t="shared" ref="AD100:AD102" si="75">IF(AA100="-----","-----",IF(AC100="-----","-----",$AA$103-AC100))</f>
        <v>-----</v>
      </c>
      <c r="AE100" s="497"/>
      <c r="AF100" s="15" t="str">
        <f t="shared" si="73"/>
        <v>-----</v>
      </c>
      <c r="AG100" s="148" t="str">
        <f t="shared" ref="AG100:AG102" si="76">IF(AF100="-----","-----",0.4*MAX($AA$103-$AA$93,$AA$113-$AA$103)/2)</f>
        <v>-----</v>
      </c>
      <c r="AH100" s="195" t="str">
        <f t="shared" si="58"/>
        <v>-----</v>
      </c>
    </row>
    <row r="101" spans="1:34">
      <c r="A101" s="207"/>
      <c r="B101" s="210">
        <v>8.8000000000000007</v>
      </c>
      <c r="C101" s="211" t="str">
        <f t="shared" si="71"/>
        <v>-----</v>
      </c>
      <c r="D101" s="320"/>
      <c r="E101" s="322"/>
      <c r="F101" s="322"/>
      <c r="G101" s="204"/>
      <c r="H101" s="204"/>
      <c r="I101" s="323"/>
      <c r="J101" s="205" t="str">
        <f t="shared" si="55"/>
        <v>-----</v>
      </c>
      <c r="K101" s="205" t="str">
        <f t="shared" si="59"/>
        <v>-----</v>
      </c>
      <c r="L101" s="345" t="str">
        <f t="shared" si="60"/>
        <v>-----</v>
      </c>
      <c r="M101" s="332"/>
      <c r="N101" s="207"/>
      <c r="O101" s="210">
        <v>8.8000000000000007</v>
      </c>
      <c r="P101" s="216" t="str">
        <f t="shared" si="54"/>
        <v>-----</v>
      </c>
      <c r="Q101" s="220"/>
      <c r="R101" s="218"/>
      <c r="S101" s="219"/>
      <c r="T101" s="211" t="str">
        <f>IF($P101="-----","-----",R101-S101+'Deck Slab'!$D$17+'Deck Slab'!$E$111)</f>
        <v>-----</v>
      </c>
      <c r="U101" s="318"/>
      <c r="V101" s="218"/>
      <c r="W101" s="219"/>
      <c r="X101" s="211" t="str">
        <f>IF($P101="-----","-----",V101-W101+'Deck Slab'!$D$17+'Deck Slab'!$E$111)</f>
        <v>-----</v>
      </c>
      <c r="Y101" s="207"/>
      <c r="Z101" s="210">
        <v>8.8000000000000007</v>
      </c>
      <c r="AA101" s="216" t="str">
        <f t="shared" si="56"/>
        <v>-----</v>
      </c>
      <c r="AB101" s="189" t="str">
        <f t="shared" si="57"/>
        <v>-----</v>
      </c>
      <c r="AC101" s="185" t="str">
        <f t="shared" si="70"/>
        <v>-----</v>
      </c>
      <c r="AD101" s="186" t="str">
        <f t="shared" si="75"/>
        <v>-----</v>
      </c>
      <c r="AE101" s="497"/>
      <c r="AF101" s="15" t="str">
        <f t="shared" si="73"/>
        <v>-----</v>
      </c>
      <c r="AG101" s="148" t="str">
        <f t="shared" si="76"/>
        <v>-----</v>
      </c>
      <c r="AH101" s="195" t="str">
        <f t="shared" si="58"/>
        <v>-----</v>
      </c>
    </row>
    <row r="102" spans="1:34">
      <c r="A102" s="207"/>
      <c r="B102" s="210">
        <v>8.9</v>
      </c>
      <c r="C102" s="211" t="str">
        <f t="shared" si="71"/>
        <v>-----</v>
      </c>
      <c r="D102" s="320"/>
      <c r="E102" s="322"/>
      <c r="F102" s="322"/>
      <c r="G102" s="204"/>
      <c r="H102" s="204"/>
      <c r="I102" s="323"/>
      <c r="J102" s="205" t="str">
        <f t="shared" si="55"/>
        <v>-----</v>
      </c>
      <c r="K102" s="205" t="str">
        <f t="shared" si="59"/>
        <v>-----</v>
      </c>
      <c r="L102" s="345" t="str">
        <f t="shared" si="60"/>
        <v>-----</v>
      </c>
      <c r="M102" s="332"/>
      <c r="N102" s="207"/>
      <c r="O102" s="210">
        <v>8.9</v>
      </c>
      <c r="P102" s="216" t="str">
        <f t="shared" si="54"/>
        <v>-----</v>
      </c>
      <c r="Q102" s="220"/>
      <c r="R102" s="218"/>
      <c r="S102" s="219"/>
      <c r="T102" s="211" t="str">
        <f>IF($P102="-----","-----",R102-S102+'Deck Slab'!$D$17+'Deck Slab'!$E$111)</f>
        <v>-----</v>
      </c>
      <c r="U102" s="318"/>
      <c r="V102" s="218"/>
      <c r="W102" s="219"/>
      <c r="X102" s="211" t="str">
        <f>IF($P102="-----","-----",V102-W102+'Deck Slab'!$D$17+'Deck Slab'!$E$111)</f>
        <v>-----</v>
      </c>
      <c r="Y102" s="207"/>
      <c r="Z102" s="210">
        <v>8.9</v>
      </c>
      <c r="AA102" s="216" t="str">
        <f t="shared" si="56"/>
        <v>-----</v>
      </c>
      <c r="AB102" s="189" t="str">
        <f t="shared" si="57"/>
        <v>-----</v>
      </c>
      <c r="AC102" s="185" t="str">
        <f t="shared" si="70"/>
        <v>-----</v>
      </c>
      <c r="AD102" s="186" t="str">
        <f t="shared" si="75"/>
        <v>-----</v>
      </c>
      <c r="AE102" s="497"/>
      <c r="AF102" s="15" t="str">
        <f t="shared" si="73"/>
        <v>-----</v>
      </c>
      <c r="AG102" s="148" t="str">
        <f t="shared" si="76"/>
        <v>-----</v>
      </c>
      <c r="AH102" s="195" t="str">
        <f t="shared" si="58"/>
        <v>-----</v>
      </c>
    </row>
    <row r="103" spans="1:34">
      <c r="A103" s="207">
        <v>10</v>
      </c>
      <c r="B103" s="210">
        <v>9</v>
      </c>
      <c r="C103" s="211" t="str">
        <f>IF('Deck Slab'!C35&gt;0,'Deck Slab'!C35+C93,"-----")</f>
        <v>-----</v>
      </c>
      <c r="D103" s="320"/>
      <c r="E103" s="322"/>
      <c r="F103" s="322"/>
      <c r="G103" s="204"/>
      <c r="H103" s="204"/>
      <c r="I103" s="323"/>
      <c r="J103" s="205" t="str">
        <f t="shared" si="55"/>
        <v>-----</v>
      </c>
      <c r="K103" s="205" t="str">
        <f t="shared" si="59"/>
        <v>-----</v>
      </c>
      <c r="L103" s="345" t="str">
        <f t="shared" si="60"/>
        <v>-----</v>
      </c>
      <c r="M103" s="332"/>
      <c r="N103" s="207">
        <v>10</v>
      </c>
      <c r="O103" s="210">
        <v>9</v>
      </c>
      <c r="P103" s="216" t="str">
        <f t="shared" si="54"/>
        <v>-----</v>
      </c>
      <c r="Q103" s="220"/>
      <c r="R103" s="218"/>
      <c r="S103" s="219"/>
      <c r="T103" s="211" t="str">
        <f>IF($P103="-----","-----",R103-S103+'Deck Slab'!$D$17+'Deck Slab'!$E$111)</f>
        <v>-----</v>
      </c>
      <c r="U103" s="318"/>
      <c r="V103" s="218"/>
      <c r="W103" s="219"/>
      <c r="X103" s="211" t="str">
        <f>IF($P103="-----","-----",V103-W103+'Deck Slab'!$D$17+'Deck Slab'!$E$111)</f>
        <v>-----</v>
      </c>
      <c r="Y103" s="232">
        <v>10</v>
      </c>
      <c r="Z103" s="233">
        <v>9</v>
      </c>
      <c r="AA103" s="234" t="str">
        <f t="shared" si="56"/>
        <v>-----</v>
      </c>
      <c r="AB103" s="235" t="str">
        <f t="shared" si="57"/>
        <v>-----</v>
      </c>
      <c r="AC103" s="236" t="s">
        <v>312</v>
      </c>
      <c r="AD103" s="237" t="s">
        <v>312</v>
      </c>
      <c r="AE103" s="238" t="s">
        <v>312</v>
      </c>
      <c r="AF103" s="238" t="s">
        <v>312</v>
      </c>
      <c r="AG103" s="238" t="s">
        <v>312</v>
      </c>
      <c r="AH103" s="239" t="str">
        <f t="shared" si="58"/>
        <v>-----</v>
      </c>
    </row>
    <row r="104" spans="1:34">
      <c r="A104" s="207"/>
      <c r="B104" s="210">
        <v>9.1</v>
      </c>
      <c r="C104" s="211" t="str">
        <f>IF($C$113="-----","-----",C103+($C$113-$C$103)/10)</f>
        <v>-----</v>
      </c>
      <c r="D104" s="320"/>
      <c r="E104" s="322"/>
      <c r="F104" s="322"/>
      <c r="G104" s="204"/>
      <c r="H104" s="204"/>
      <c r="I104" s="323"/>
      <c r="J104" s="205" t="str">
        <f t="shared" si="55"/>
        <v>-----</v>
      </c>
      <c r="K104" s="205" t="str">
        <f t="shared" si="59"/>
        <v>-----</v>
      </c>
      <c r="L104" s="345" t="str">
        <f t="shared" si="60"/>
        <v>-----</v>
      </c>
      <c r="M104" s="332"/>
      <c r="N104" s="207"/>
      <c r="O104" s="210">
        <v>9.1</v>
      </c>
      <c r="P104" s="216" t="str">
        <f t="shared" si="54"/>
        <v>-----</v>
      </c>
      <c r="Q104" s="220"/>
      <c r="R104" s="218"/>
      <c r="S104" s="219"/>
      <c r="T104" s="211" t="str">
        <f>IF($P104="-----","-----",R104-S104+'Deck Slab'!$D$17+'Deck Slab'!$E$111)</f>
        <v>-----</v>
      </c>
      <c r="U104" s="318"/>
      <c r="V104" s="218"/>
      <c r="W104" s="219"/>
      <c r="X104" s="211" t="str">
        <f>IF($P104="-----","-----",V104-W104+'Deck Slab'!$D$17+'Deck Slab'!$E$111)</f>
        <v>-----</v>
      </c>
      <c r="Y104" s="207"/>
      <c r="Z104" s="210">
        <v>9.1</v>
      </c>
      <c r="AA104" s="216" t="str">
        <f t="shared" si="56"/>
        <v>-----</v>
      </c>
      <c r="AB104" s="189" t="str">
        <f t="shared" si="57"/>
        <v>-----</v>
      </c>
      <c r="AC104" s="185" t="str">
        <f t="shared" ref="AC104:AC112" si="77">IF(AA104="-----","-----",IF(AB105="-----","-----",IF(OR(AND($AF$6&gt;=AB104,$AF$6&lt;=AB105),AND($AF$6&gt;=AB105,$AF$6&lt;=AB104)),(($AF$6-AB104)/(AB104-AB105))*(AA104-AA105)+AA104,"-----")))</f>
        <v>-----</v>
      </c>
      <c r="AD104" s="186" t="str">
        <f>IF(AA104="-----","-----",IF(AC104="-----","-----",AC104-$AA$103))</f>
        <v>-----</v>
      </c>
      <c r="AE104" s="497" t="str">
        <f>IF(AA113="-----","-----",MAX('Deck Slab'!$E$112,12*'Deck Slab'!$F$68,'Deck Slab'!$C$36/16))</f>
        <v>-----</v>
      </c>
      <c r="AF104" s="15" t="str">
        <f>IF(AD104="-----","-----",AD104+$AE$104/12)</f>
        <v>-----</v>
      </c>
      <c r="AG104" s="148" t="str">
        <f>IF(AF104="-----","-----",0.4*MAX($AA$103-$AA$93,$AA$113-$AA$103)/2)</f>
        <v>-----</v>
      </c>
      <c r="AH104" s="195" t="str">
        <f t="shared" si="58"/>
        <v>-----</v>
      </c>
    </row>
    <row r="105" spans="1:34">
      <c r="A105" s="207"/>
      <c r="B105" s="210">
        <v>9.2000000000000011</v>
      </c>
      <c r="C105" s="211" t="str">
        <f t="shared" ref="C105:C112" si="78">IF($C$113="-----","-----",C104+($C$113-$C$103)/10)</f>
        <v>-----</v>
      </c>
      <c r="D105" s="320"/>
      <c r="E105" s="322"/>
      <c r="F105" s="322"/>
      <c r="G105" s="204"/>
      <c r="H105" s="204"/>
      <c r="I105" s="323"/>
      <c r="J105" s="205" t="str">
        <f t="shared" si="55"/>
        <v>-----</v>
      </c>
      <c r="K105" s="205" t="str">
        <f t="shared" si="59"/>
        <v>-----</v>
      </c>
      <c r="L105" s="345" t="str">
        <f t="shared" si="60"/>
        <v>-----</v>
      </c>
      <c r="M105" s="332"/>
      <c r="N105" s="207"/>
      <c r="O105" s="210">
        <v>9.2000000000000011</v>
      </c>
      <c r="P105" s="216" t="str">
        <f t="shared" si="54"/>
        <v>-----</v>
      </c>
      <c r="Q105" s="220"/>
      <c r="R105" s="218"/>
      <c r="S105" s="219"/>
      <c r="T105" s="211" t="str">
        <f>IF($P105="-----","-----",R105-S105+'Deck Slab'!$D$17+'Deck Slab'!$E$111)</f>
        <v>-----</v>
      </c>
      <c r="U105" s="318"/>
      <c r="V105" s="218"/>
      <c r="W105" s="219"/>
      <c r="X105" s="211" t="str">
        <f>IF($P105="-----","-----",V105-W105+'Deck Slab'!$D$17+'Deck Slab'!$E$111)</f>
        <v>-----</v>
      </c>
      <c r="Y105" s="207"/>
      <c r="Z105" s="210">
        <v>9.2000000000000011</v>
      </c>
      <c r="AA105" s="216" t="str">
        <f t="shared" si="56"/>
        <v>-----</v>
      </c>
      <c r="AB105" s="189" t="str">
        <f t="shared" si="57"/>
        <v>-----</v>
      </c>
      <c r="AC105" s="185" t="str">
        <f t="shared" si="77"/>
        <v>-----</v>
      </c>
      <c r="AD105" s="186" t="str">
        <f t="shared" ref="AD105:AD108" si="79">IF(AA105="-----","-----",IF(AC105="-----","-----",AC105-$AA$103))</f>
        <v>-----</v>
      </c>
      <c r="AE105" s="497"/>
      <c r="AF105" s="15" t="str">
        <f t="shared" ref="AF105:AF112" si="80">IF(AD105="-----","-----",AD105+$AE$104/12)</f>
        <v>-----</v>
      </c>
      <c r="AG105" s="148" t="str">
        <f t="shared" ref="AG105:AG112" si="81">IF(AF105="-----","-----",0.4*MAX($AA$103-$AA$93,$AA$113-$AA$103)/2)</f>
        <v>-----</v>
      </c>
      <c r="AH105" s="195" t="str">
        <f t="shared" si="58"/>
        <v>-----</v>
      </c>
    </row>
    <row r="106" spans="1:34">
      <c r="A106" s="207"/>
      <c r="B106" s="210">
        <v>9.3000000000000007</v>
      </c>
      <c r="C106" s="211" t="str">
        <f t="shared" si="78"/>
        <v>-----</v>
      </c>
      <c r="D106" s="320"/>
      <c r="E106" s="322"/>
      <c r="F106" s="322"/>
      <c r="G106" s="204"/>
      <c r="H106" s="204"/>
      <c r="I106" s="323"/>
      <c r="J106" s="205" t="str">
        <f t="shared" si="55"/>
        <v>-----</v>
      </c>
      <c r="K106" s="205" t="str">
        <f t="shared" si="59"/>
        <v>-----</v>
      </c>
      <c r="L106" s="345" t="str">
        <f t="shared" si="60"/>
        <v>-----</v>
      </c>
      <c r="M106" s="332"/>
      <c r="N106" s="207"/>
      <c r="O106" s="210">
        <v>9.3000000000000007</v>
      </c>
      <c r="P106" s="216" t="str">
        <f t="shared" si="54"/>
        <v>-----</v>
      </c>
      <c r="Q106" s="220"/>
      <c r="R106" s="218"/>
      <c r="S106" s="219"/>
      <c r="T106" s="211" t="str">
        <f>IF($P106="-----","-----",R106-S106+'Deck Slab'!$D$17+'Deck Slab'!$E$111)</f>
        <v>-----</v>
      </c>
      <c r="U106" s="318"/>
      <c r="V106" s="218"/>
      <c r="W106" s="219"/>
      <c r="X106" s="211" t="str">
        <f>IF($P106="-----","-----",V106-W106+'Deck Slab'!$D$17+'Deck Slab'!$E$111)</f>
        <v>-----</v>
      </c>
      <c r="Y106" s="207"/>
      <c r="Z106" s="210">
        <v>9.3000000000000007</v>
      </c>
      <c r="AA106" s="216" t="str">
        <f t="shared" si="56"/>
        <v>-----</v>
      </c>
      <c r="AB106" s="189" t="str">
        <f t="shared" si="57"/>
        <v>-----</v>
      </c>
      <c r="AC106" s="185" t="str">
        <f t="shared" si="77"/>
        <v>-----</v>
      </c>
      <c r="AD106" s="186" t="str">
        <f>IF(AA106="-----","-----",IF(AC106="-----","-----",AC106-$AA$103))</f>
        <v>-----</v>
      </c>
      <c r="AE106" s="497"/>
      <c r="AF106" s="15" t="str">
        <f t="shared" si="80"/>
        <v>-----</v>
      </c>
      <c r="AG106" s="148" t="str">
        <f t="shared" si="81"/>
        <v>-----</v>
      </c>
      <c r="AH106" s="195" t="str">
        <f t="shared" si="58"/>
        <v>-----</v>
      </c>
    </row>
    <row r="107" spans="1:34">
      <c r="A107" s="207"/>
      <c r="B107" s="210">
        <v>9.4</v>
      </c>
      <c r="C107" s="211" t="str">
        <f t="shared" si="78"/>
        <v>-----</v>
      </c>
      <c r="D107" s="320"/>
      <c r="E107" s="322"/>
      <c r="F107" s="322"/>
      <c r="G107" s="204"/>
      <c r="H107" s="204"/>
      <c r="I107" s="323"/>
      <c r="J107" s="205" t="str">
        <f t="shared" si="55"/>
        <v>-----</v>
      </c>
      <c r="K107" s="205" t="str">
        <f t="shared" si="59"/>
        <v>-----</v>
      </c>
      <c r="L107" s="345" t="str">
        <f t="shared" si="60"/>
        <v>-----</v>
      </c>
      <c r="M107" s="332"/>
      <c r="N107" s="207"/>
      <c r="O107" s="210">
        <v>9.4</v>
      </c>
      <c r="P107" s="216" t="str">
        <f t="shared" si="54"/>
        <v>-----</v>
      </c>
      <c r="Q107" s="220"/>
      <c r="R107" s="218"/>
      <c r="S107" s="219"/>
      <c r="T107" s="211" t="str">
        <f>IF($P107="-----","-----",R107-S107+'Deck Slab'!$D$17+'Deck Slab'!$E$111)</f>
        <v>-----</v>
      </c>
      <c r="U107" s="318"/>
      <c r="V107" s="218"/>
      <c r="W107" s="219"/>
      <c r="X107" s="211" t="str">
        <f>IF($P107="-----","-----",V107-W107+'Deck Slab'!$D$17+'Deck Slab'!$E$111)</f>
        <v>-----</v>
      </c>
      <c r="Y107" s="207"/>
      <c r="Z107" s="210">
        <v>9.4</v>
      </c>
      <c r="AA107" s="216" t="str">
        <f t="shared" si="56"/>
        <v>-----</v>
      </c>
      <c r="AB107" s="189" t="str">
        <f t="shared" si="57"/>
        <v>-----</v>
      </c>
      <c r="AC107" s="185" t="str">
        <f t="shared" si="77"/>
        <v>-----</v>
      </c>
      <c r="AD107" s="186" t="str">
        <f t="shared" si="79"/>
        <v>-----</v>
      </c>
      <c r="AE107" s="497"/>
      <c r="AF107" s="15" t="str">
        <f t="shared" si="80"/>
        <v>-----</v>
      </c>
      <c r="AG107" s="148" t="str">
        <f t="shared" si="81"/>
        <v>-----</v>
      </c>
      <c r="AH107" s="195" t="str">
        <f t="shared" si="58"/>
        <v>-----</v>
      </c>
    </row>
    <row r="108" spans="1:34">
      <c r="A108" s="207"/>
      <c r="B108" s="210">
        <v>9.5</v>
      </c>
      <c r="C108" s="211" t="str">
        <f t="shared" si="78"/>
        <v>-----</v>
      </c>
      <c r="D108" s="320"/>
      <c r="E108" s="322"/>
      <c r="F108" s="322"/>
      <c r="G108" s="204"/>
      <c r="H108" s="204"/>
      <c r="I108" s="323"/>
      <c r="J108" s="205" t="str">
        <f t="shared" si="55"/>
        <v>-----</v>
      </c>
      <c r="K108" s="205" t="str">
        <f t="shared" si="59"/>
        <v>-----</v>
      </c>
      <c r="L108" s="345" t="str">
        <f t="shared" si="60"/>
        <v>-----</v>
      </c>
      <c r="M108" s="332"/>
      <c r="N108" s="207"/>
      <c r="O108" s="210">
        <v>9.5</v>
      </c>
      <c r="P108" s="216" t="str">
        <f t="shared" si="54"/>
        <v>-----</v>
      </c>
      <c r="Q108" s="220"/>
      <c r="R108" s="218"/>
      <c r="S108" s="219"/>
      <c r="T108" s="211" t="str">
        <f>IF($P108="-----","-----",R108-S108+'Deck Slab'!$D$17+'Deck Slab'!$E$111)</f>
        <v>-----</v>
      </c>
      <c r="U108" s="318"/>
      <c r="V108" s="218"/>
      <c r="W108" s="219"/>
      <c r="X108" s="211" t="str">
        <f>IF($P108="-----","-----",V108-W108+'Deck Slab'!$D$17+'Deck Slab'!$E$111)</f>
        <v>-----</v>
      </c>
      <c r="Y108" s="207"/>
      <c r="Z108" s="210">
        <v>9.5</v>
      </c>
      <c r="AA108" s="216" t="str">
        <f t="shared" si="56"/>
        <v>-----</v>
      </c>
      <c r="AB108" s="189" t="str">
        <f t="shared" si="57"/>
        <v>-----</v>
      </c>
      <c r="AC108" s="185" t="str">
        <f t="shared" si="77"/>
        <v>-----</v>
      </c>
      <c r="AD108" s="186" t="str">
        <f t="shared" si="79"/>
        <v>-----</v>
      </c>
      <c r="AE108" s="497"/>
      <c r="AF108" s="15" t="str">
        <f t="shared" si="80"/>
        <v>-----</v>
      </c>
      <c r="AG108" s="148" t="str">
        <f t="shared" si="81"/>
        <v>-----</v>
      </c>
      <c r="AH108" s="195" t="str">
        <f t="shared" si="58"/>
        <v>-----</v>
      </c>
    </row>
    <row r="109" spans="1:34">
      <c r="A109" s="207"/>
      <c r="B109" s="210">
        <v>9.6000000000000014</v>
      </c>
      <c r="C109" s="211" t="str">
        <f t="shared" si="78"/>
        <v>-----</v>
      </c>
      <c r="D109" s="320"/>
      <c r="E109" s="322"/>
      <c r="F109" s="322"/>
      <c r="G109" s="204"/>
      <c r="H109" s="204"/>
      <c r="I109" s="323"/>
      <c r="J109" s="205" t="str">
        <f t="shared" si="55"/>
        <v>-----</v>
      </c>
      <c r="K109" s="205" t="str">
        <f t="shared" si="59"/>
        <v>-----</v>
      </c>
      <c r="L109" s="345" t="str">
        <f t="shared" si="60"/>
        <v>-----</v>
      </c>
      <c r="M109" s="332"/>
      <c r="N109" s="207"/>
      <c r="O109" s="210">
        <v>9.6000000000000014</v>
      </c>
      <c r="P109" s="216" t="str">
        <f t="shared" si="54"/>
        <v>-----</v>
      </c>
      <c r="Q109" s="220"/>
      <c r="R109" s="218"/>
      <c r="S109" s="219"/>
      <c r="T109" s="211" t="str">
        <f>IF($P109="-----","-----",R109-S109+'Deck Slab'!$D$17+'Deck Slab'!$E$111)</f>
        <v>-----</v>
      </c>
      <c r="U109" s="318"/>
      <c r="V109" s="218"/>
      <c r="W109" s="219"/>
      <c r="X109" s="211" t="str">
        <f>IF($P109="-----","-----",V109-W109+'Deck Slab'!$D$17+'Deck Slab'!$E$111)</f>
        <v>-----</v>
      </c>
      <c r="Y109" s="207"/>
      <c r="Z109" s="210">
        <v>9.6000000000000014</v>
      </c>
      <c r="AA109" s="216" t="str">
        <f t="shared" si="56"/>
        <v>-----</v>
      </c>
      <c r="AB109" s="189" t="str">
        <f t="shared" si="57"/>
        <v>-----</v>
      </c>
      <c r="AC109" s="185" t="str">
        <f t="shared" si="77"/>
        <v>-----</v>
      </c>
      <c r="AD109" s="186" t="str">
        <f>IF(AA109="-----","-----",IF(AC109="-----","-----",$AA$113-AC109))</f>
        <v>-----</v>
      </c>
      <c r="AE109" s="497"/>
      <c r="AF109" s="15" t="str">
        <f>IF(AD109="-----","-----",AD109+$AE$104/12)</f>
        <v>-----</v>
      </c>
      <c r="AG109" s="148" t="str">
        <f>IF(AF109="-----","-----",0.4*MAX($AA$103-$AA$93,$AA$113-$AA$103)/2)</f>
        <v>-----</v>
      </c>
      <c r="AH109" s="195" t="str">
        <f t="shared" si="58"/>
        <v>-----</v>
      </c>
    </row>
    <row r="110" spans="1:34">
      <c r="A110" s="207"/>
      <c r="B110" s="210">
        <v>9.7000000000000011</v>
      </c>
      <c r="C110" s="211" t="str">
        <f t="shared" si="78"/>
        <v>-----</v>
      </c>
      <c r="D110" s="320"/>
      <c r="E110" s="322"/>
      <c r="F110" s="322"/>
      <c r="G110" s="204"/>
      <c r="H110" s="204"/>
      <c r="I110" s="323"/>
      <c r="J110" s="205" t="str">
        <f t="shared" si="55"/>
        <v>-----</v>
      </c>
      <c r="K110" s="205" t="str">
        <f t="shared" si="59"/>
        <v>-----</v>
      </c>
      <c r="L110" s="345" t="str">
        <f t="shared" si="60"/>
        <v>-----</v>
      </c>
      <c r="M110" s="332"/>
      <c r="N110" s="207"/>
      <c r="O110" s="210">
        <v>9.7000000000000011</v>
      </c>
      <c r="P110" s="216" t="str">
        <f t="shared" si="54"/>
        <v>-----</v>
      </c>
      <c r="Q110" s="220"/>
      <c r="R110" s="218"/>
      <c r="S110" s="219"/>
      <c r="T110" s="211" t="str">
        <f>IF($P110="-----","-----",R110-S110+'Deck Slab'!$D$17+'Deck Slab'!$E$111)</f>
        <v>-----</v>
      </c>
      <c r="U110" s="318"/>
      <c r="V110" s="218"/>
      <c r="W110" s="219"/>
      <c r="X110" s="211" t="str">
        <f>IF($P110="-----","-----",V110-W110+'Deck Slab'!$D$17+'Deck Slab'!$E$111)</f>
        <v>-----</v>
      </c>
      <c r="Y110" s="207"/>
      <c r="Z110" s="210">
        <v>9.7000000000000011</v>
      </c>
      <c r="AA110" s="216" t="str">
        <f t="shared" si="56"/>
        <v>-----</v>
      </c>
      <c r="AB110" s="189" t="str">
        <f t="shared" si="57"/>
        <v>-----</v>
      </c>
      <c r="AC110" s="185" t="str">
        <f>IF(AA110="-----","-----",IF(AB111="-----","-----",IF(OR(AND($AF$6&gt;=AB110,$AF$6&lt;=AB111),AND($AF$6&gt;=AB111,$AF$6&lt;=AB110)),(($AF$6-AB110)/(AB110-AB111))*(AA110-AA111)+AA110,"-----")))</f>
        <v>-----</v>
      </c>
      <c r="AD110" s="186" t="str">
        <f t="shared" ref="AD110:AD112" si="82">IF(AA110="-----","-----",IF(AC110="-----","-----",$AA$113-AC110))</f>
        <v>-----</v>
      </c>
      <c r="AE110" s="497"/>
      <c r="AF110" s="15" t="str">
        <f t="shared" si="80"/>
        <v>-----</v>
      </c>
      <c r="AG110" s="148" t="str">
        <f t="shared" si="81"/>
        <v>-----</v>
      </c>
      <c r="AH110" s="195" t="str">
        <f t="shared" si="58"/>
        <v>-----</v>
      </c>
    </row>
    <row r="111" spans="1:34">
      <c r="A111" s="207"/>
      <c r="B111" s="210">
        <v>9.8000000000000007</v>
      </c>
      <c r="C111" s="211" t="str">
        <f t="shared" si="78"/>
        <v>-----</v>
      </c>
      <c r="D111" s="320"/>
      <c r="E111" s="322"/>
      <c r="F111" s="322"/>
      <c r="G111" s="204"/>
      <c r="H111" s="204"/>
      <c r="I111" s="323"/>
      <c r="J111" s="205" t="str">
        <f t="shared" si="55"/>
        <v>-----</v>
      </c>
      <c r="K111" s="205" t="str">
        <f t="shared" si="59"/>
        <v>-----</v>
      </c>
      <c r="L111" s="345" t="str">
        <f t="shared" si="60"/>
        <v>-----</v>
      </c>
      <c r="M111" s="332"/>
      <c r="N111" s="207"/>
      <c r="O111" s="210">
        <v>9.8000000000000007</v>
      </c>
      <c r="P111" s="216" t="str">
        <f t="shared" si="54"/>
        <v>-----</v>
      </c>
      <c r="Q111" s="220"/>
      <c r="R111" s="218"/>
      <c r="S111" s="219"/>
      <c r="T111" s="211" t="str">
        <f>IF($P111="-----","-----",R111-S111+'Deck Slab'!$D$17+'Deck Slab'!$E$111)</f>
        <v>-----</v>
      </c>
      <c r="U111" s="318"/>
      <c r="V111" s="218"/>
      <c r="W111" s="219"/>
      <c r="X111" s="211" t="str">
        <f>IF($P111="-----","-----",V111-W111+'Deck Slab'!$D$17+'Deck Slab'!$E$111)</f>
        <v>-----</v>
      </c>
      <c r="Y111" s="207"/>
      <c r="Z111" s="210">
        <v>9.8000000000000007</v>
      </c>
      <c r="AA111" s="216" t="str">
        <f t="shared" si="56"/>
        <v>-----</v>
      </c>
      <c r="AB111" s="189" t="str">
        <f t="shared" si="57"/>
        <v>-----</v>
      </c>
      <c r="AC111" s="185" t="str">
        <f t="shared" si="77"/>
        <v>-----</v>
      </c>
      <c r="AD111" s="186" t="str">
        <f t="shared" si="82"/>
        <v>-----</v>
      </c>
      <c r="AE111" s="497"/>
      <c r="AF111" s="15" t="str">
        <f t="shared" si="80"/>
        <v>-----</v>
      </c>
      <c r="AG111" s="148" t="str">
        <f t="shared" si="81"/>
        <v>-----</v>
      </c>
      <c r="AH111" s="195" t="str">
        <f t="shared" si="58"/>
        <v>-----</v>
      </c>
    </row>
    <row r="112" spans="1:34">
      <c r="A112" s="207"/>
      <c r="B112" s="210">
        <v>9.9</v>
      </c>
      <c r="C112" s="211" t="str">
        <f t="shared" si="78"/>
        <v>-----</v>
      </c>
      <c r="D112" s="320"/>
      <c r="E112" s="322"/>
      <c r="F112" s="322"/>
      <c r="G112" s="204"/>
      <c r="H112" s="204"/>
      <c r="I112" s="323"/>
      <c r="J112" s="205" t="str">
        <f t="shared" si="55"/>
        <v>-----</v>
      </c>
      <c r="K112" s="205" t="str">
        <f t="shared" si="59"/>
        <v>-----</v>
      </c>
      <c r="L112" s="345" t="str">
        <f t="shared" si="60"/>
        <v>-----</v>
      </c>
      <c r="M112" s="332"/>
      <c r="N112" s="207"/>
      <c r="O112" s="210">
        <v>9.9</v>
      </c>
      <c r="P112" s="216" t="str">
        <f t="shared" si="54"/>
        <v>-----</v>
      </c>
      <c r="Q112" s="220"/>
      <c r="R112" s="218"/>
      <c r="S112" s="219"/>
      <c r="T112" s="211" t="str">
        <f>IF($P112="-----","-----",R112-S112+'Deck Slab'!$D$17+'Deck Slab'!$E$111)</f>
        <v>-----</v>
      </c>
      <c r="U112" s="318"/>
      <c r="V112" s="218"/>
      <c r="W112" s="219"/>
      <c r="X112" s="211" t="str">
        <f>IF($P112="-----","-----",V112-W112+'Deck Slab'!$D$17+'Deck Slab'!$E$111)</f>
        <v>-----</v>
      </c>
      <c r="Y112" s="207"/>
      <c r="Z112" s="210">
        <v>9.9</v>
      </c>
      <c r="AA112" s="216" t="str">
        <f t="shared" si="56"/>
        <v>-----</v>
      </c>
      <c r="AB112" s="189" t="str">
        <f t="shared" si="57"/>
        <v>-----</v>
      </c>
      <c r="AC112" s="185" t="str">
        <f t="shared" si="77"/>
        <v>-----</v>
      </c>
      <c r="AD112" s="186" t="str">
        <f t="shared" si="82"/>
        <v>-----</v>
      </c>
      <c r="AE112" s="497"/>
      <c r="AF112" s="15" t="str">
        <f t="shared" si="80"/>
        <v>-----</v>
      </c>
      <c r="AG112" s="148" t="str">
        <f t="shared" si="81"/>
        <v>-----</v>
      </c>
      <c r="AH112" s="195" t="str">
        <f t="shared" si="58"/>
        <v>-----</v>
      </c>
    </row>
    <row r="113" spans="1:34" ht="13.5" thickBot="1">
      <c r="A113" s="21">
        <v>11</v>
      </c>
      <c r="B113" s="212">
        <v>10</v>
      </c>
      <c r="C113" s="213" t="str">
        <f>IF('Deck Slab'!C36&gt;0,'Deck Slab'!C36+C103,"-----")</f>
        <v>-----</v>
      </c>
      <c r="D113" s="321"/>
      <c r="E113" s="322"/>
      <c r="F113" s="322"/>
      <c r="G113" s="206"/>
      <c r="H113" s="206"/>
      <c r="I113" s="324"/>
      <c r="J113" s="205" t="str">
        <f t="shared" si="55"/>
        <v>-----</v>
      </c>
      <c r="K113" s="205" t="str">
        <f t="shared" si="59"/>
        <v>-----</v>
      </c>
      <c r="L113" s="345" t="str">
        <f t="shared" si="60"/>
        <v>-----</v>
      </c>
      <c r="M113" s="332"/>
      <c r="N113" s="21">
        <v>11</v>
      </c>
      <c r="O113" s="212">
        <v>10</v>
      </c>
      <c r="P113" s="217" t="str">
        <f t="shared" si="54"/>
        <v>-----</v>
      </c>
      <c r="Q113" s="221"/>
      <c r="R113" s="222"/>
      <c r="S113" s="223"/>
      <c r="T113" s="213" t="str">
        <f>IF($P113="-----","-----",R113-S113+'Deck Slab'!$D$17+'Deck Slab'!$E$111)</f>
        <v>-----</v>
      </c>
      <c r="U113" s="337"/>
      <c r="V113" s="222"/>
      <c r="W113" s="223"/>
      <c r="X113" s="213" t="str">
        <f>IF($P113="-----","-----",V113-W113+'Deck Slab'!$D$17+'Deck Slab'!$E$111)</f>
        <v>-----</v>
      </c>
      <c r="Y113" s="21">
        <v>11</v>
      </c>
      <c r="Z113" s="212">
        <v>10</v>
      </c>
      <c r="AA113" s="217" t="str">
        <f t="shared" si="56"/>
        <v>-----</v>
      </c>
      <c r="AB113" s="224" t="str">
        <f t="shared" si="57"/>
        <v>-----</v>
      </c>
      <c r="AC113" s="227" t="s">
        <v>312</v>
      </c>
      <c r="AD113" s="228" t="s">
        <v>312</v>
      </c>
      <c r="AE113" s="230" t="s">
        <v>312</v>
      </c>
      <c r="AF113" s="230" t="s">
        <v>312</v>
      </c>
      <c r="AG113" s="230" t="s">
        <v>312</v>
      </c>
      <c r="AH113" s="25" t="str">
        <f t="shared" si="58"/>
        <v>-----</v>
      </c>
    </row>
  </sheetData>
  <mergeCells count="19">
    <mergeCell ref="AE104:AE112"/>
    <mergeCell ref="X2:AA2"/>
    <mergeCell ref="Q10:T10"/>
    <mergeCell ref="U10:X10"/>
    <mergeCell ref="Q9:X9"/>
    <mergeCell ref="AE54:AE62"/>
    <mergeCell ref="AE64:AE72"/>
    <mergeCell ref="AE74:AE82"/>
    <mergeCell ref="AE84:AE92"/>
    <mergeCell ref="AE94:AE102"/>
    <mergeCell ref="AC9:AD9"/>
    <mergeCell ref="AE14:AE22"/>
    <mergeCell ref="AE24:AE32"/>
    <mergeCell ref="AE34:AE42"/>
    <mergeCell ref="AE44:AE52"/>
    <mergeCell ref="M2:P2"/>
    <mergeCell ref="B2:E2"/>
    <mergeCell ref="J10:L10"/>
    <mergeCell ref="D10:I10"/>
  </mergeCells>
  <phoneticPr fontId="42" type="noConversion"/>
  <pageMargins left="0.7" right="0.7" top="0.75" bottom="0.75" header="0.3" footer="0.3"/>
  <pageSetup orientation="landscape" r:id="rId1"/>
  <headerFooter>
    <oddHeader>&amp;L&amp;G</oddHeader>
    <oddFooter>&amp;L&amp;8&amp;Z&amp;F&amp;R&amp;8&amp;P of &amp;N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3"/>
  <sheetViews>
    <sheetView zoomScale="110" zoomScaleNormal="110" workbookViewId="0"/>
  </sheetViews>
  <sheetFormatPr defaultColWidth="10.7109375" defaultRowHeight="12.75"/>
  <cols>
    <col min="1" max="16384" width="10.7109375" style="1"/>
  </cols>
  <sheetData>
    <row r="1" spans="1:12" ht="15.75">
      <c r="A1" s="4" t="str">
        <f>'Deck Slab'!A1</f>
        <v>Design of ODOT Deck Slab on Steel or Concrete Girders</v>
      </c>
      <c r="F1" s="7" t="s">
        <v>0</v>
      </c>
      <c r="G1" s="39" t="str">
        <f>IF('Deck Slab'!G1=0," ",'Deck Slab'!G1)</f>
        <v>AJK</v>
      </c>
      <c r="H1" s="199">
        <f>IF('Deck Slab'!H1=0," ",'Deck Slab'!H1)</f>
        <v>44297</v>
      </c>
    </row>
    <row r="2" spans="1:12">
      <c r="A2" s="3" t="s">
        <v>2</v>
      </c>
      <c r="B2" s="526" t="str">
        <f>'Deck Slab'!B2:E2</f>
        <v>CUY-14-12.12E Deck Design</v>
      </c>
      <c r="C2" s="526"/>
      <c r="D2" s="526"/>
      <c r="E2" s="526"/>
      <c r="F2" s="7" t="s">
        <v>1</v>
      </c>
      <c r="G2" s="587" t="str">
        <f>IF('Deck Slab'!G2=0," ",'Deck Slab'!G2)</f>
        <v>ARA</v>
      </c>
      <c r="H2" s="588">
        <f>IF('Deck Slab'!H2=0," ",'Deck Slab'!H2)</f>
        <v>44685</v>
      </c>
    </row>
    <row r="3" spans="1:12" ht="15">
      <c r="B3" s="1" t="s">
        <v>586</v>
      </c>
      <c r="D3" s="2" t="s">
        <v>3</v>
      </c>
      <c r="G3" s="19" t="s">
        <v>7</v>
      </c>
    </row>
    <row r="4" spans="1:12" ht="13.5" thickBot="1"/>
    <row r="5" spans="1:12" ht="13.5" thickBot="1">
      <c r="A5" s="430" t="s">
        <v>617</v>
      </c>
      <c r="B5" s="310"/>
      <c r="C5" s="310"/>
      <c r="D5" s="310"/>
      <c r="E5" s="310"/>
      <c r="F5" s="310"/>
      <c r="G5" s="310"/>
      <c r="H5" s="310"/>
      <c r="K5" s="485" t="s">
        <v>80</v>
      </c>
      <c r="L5" s="486"/>
    </row>
    <row r="6" spans="1:12">
      <c r="A6" s="430"/>
      <c r="B6" s="310"/>
      <c r="C6" s="310"/>
      <c r="D6" s="310"/>
      <c r="E6" s="310"/>
      <c r="F6" s="310"/>
      <c r="G6" s="310"/>
      <c r="H6" s="310"/>
      <c r="K6" s="80" t="s">
        <v>274</v>
      </c>
      <c r="L6" s="539">
        <f>'Deck Slab'!L7</f>
        <v>3</v>
      </c>
    </row>
    <row r="7" spans="1:12">
      <c r="A7" s="431" t="s">
        <v>329</v>
      </c>
      <c r="B7" s="310"/>
      <c r="C7" s="310"/>
      <c r="D7" s="310"/>
      <c r="E7" s="310"/>
      <c r="F7" s="310"/>
      <c r="G7" s="310"/>
      <c r="H7" s="310"/>
      <c r="K7" s="80" t="s">
        <v>371</v>
      </c>
      <c r="L7" s="81">
        <f>'Deck Slab'!L9</f>
        <v>5</v>
      </c>
    </row>
    <row r="8" spans="1:12" ht="15" thickBot="1">
      <c r="A8" s="310"/>
      <c r="B8" s="310"/>
      <c r="C8" s="432" t="s">
        <v>220</v>
      </c>
      <c r="D8" s="433">
        <f>'Deck Slab'!D15</f>
        <v>47.795999999999999</v>
      </c>
      <c r="E8" s="312" t="s">
        <v>325</v>
      </c>
      <c r="F8" s="310"/>
      <c r="G8" s="310"/>
      <c r="H8" s="310"/>
      <c r="K8" s="82"/>
      <c r="L8" s="83"/>
    </row>
    <row r="9" spans="1:12" ht="14.25">
      <c r="A9" s="310"/>
      <c r="B9" s="310"/>
      <c r="C9" s="432" t="s">
        <v>20</v>
      </c>
      <c r="D9" s="433">
        <f>'Deck Slab'!D7</f>
        <v>9.6041666666666661</v>
      </c>
      <c r="E9" s="312" t="s">
        <v>325</v>
      </c>
      <c r="F9" s="310"/>
      <c r="G9" s="310"/>
      <c r="H9" s="310"/>
    </row>
    <row r="10" spans="1:12" ht="14.25">
      <c r="A10" s="310"/>
      <c r="B10" s="310"/>
      <c r="C10" s="432" t="s">
        <v>324</v>
      </c>
      <c r="D10" s="434">
        <f>'Deck Slab'!D11</f>
        <v>5</v>
      </c>
      <c r="E10" s="310"/>
      <c r="F10" s="310"/>
      <c r="G10" s="310"/>
      <c r="H10" s="310"/>
    </row>
    <row r="11" spans="1:12" s="367" customFormat="1">
      <c r="A11" s="310"/>
      <c r="B11" s="310"/>
      <c r="C11" s="461" t="s">
        <v>622</v>
      </c>
      <c r="D11" s="434"/>
      <c r="E11" s="310"/>
      <c r="F11" s="310"/>
      <c r="G11" s="310"/>
      <c r="H11" s="435" t="s">
        <v>603</v>
      </c>
    </row>
    <row r="12" spans="1:12" s="367" customFormat="1" ht="14.25" customHeight="1">
      <c r="A12" s="310"/>
      <c r="B12" s="310"/>
      <c r="C12" s="432" t="s">
        <v>623</v>
      </c>
      <c r="D12" s="462">
        <f>5.3794</f>
        <v>5.3794000000000004</v>
      </c>
      <c r="E12" s="312" t="str">
        <f>IF(D12=F12,"feet         =",IF(D12&lt;F12,"feet         &lt;","feet         &gt;"))</f>
        <v>feet         &gt;</v>
      </c>
      <c r="F12" s="436">
        <v>4</v>
      </c>
      <c r="G12" s="582" t="str">
        <f>IF(D12&lt;=F12,"OK","OK, ODOT Approved")</f>
        <v>OK, ODOT Approved</v>
      </c>
      <c r="H12" s="466"/>
    </row>
    <row r="13" spans="1:12" s="367" customFormat="1">
      <c r="A13" s="310"/>
      <c r="B13" s="310"/>
      <c r="C13" s="432"/>
      <c r="D13" s="583"/>
      <c r="E13" s="312"/>
      <c r="F13" s="436"/>
      <c r="G13" s="466"/>
      <c r="H13" s="466"/>
    </row>
    <row r="14" spans="1:12" s="367" customFormat="1">
      <c r="A14" s="310"/>
      <c r="B14" s="411"/>
      <c r="C14" s="432"/>
      <c r="D14" s="460">
        <f>D12</f>
        <v>5.3794000000000004</v>
      </c>
      <c r="E14" s="312" t="str">
        <f>IF(D14=F14,"feet         =",IF(D14&lt;F14,"feet         &lt;","feet         &gt;"))</f>
        <v>feet         &gt;</v>
      </c>
      <c r="F14" s="436">
        <f>IF('Deck Slab'!L5=1,2.25,1.5)</f>
        <v>2.25</v>
      </c>
      <c r="G14" s="437" t="str">
        <f>IF(D14&gt;=F14,"OK","NG, Increase Cantilever Length")</f>
        <v>OK</v>
      </c>
      <c r="H14" s="310"/>
    </row>
    <row r="15" spans="1:12" s="367" customFormat="1">
      <c r="A15" s="310"/>
      <c r="B15" s="310"/>
      <c r="C15" s="432"/>
      <c r="D15" s="432"/>
      <c r="E15" s="312"/>
      <c r="F15" s="436"/>
      <c r="G15" s="437"/>
      <c r="H15" s="310"/>
    </row>
    <row r="16" spans="1:12" s="367" customFormat="1">
      <c r="A16" s="310"/>
      <c r="B16" s="310"/>
      <c r="C16" s="432" t="s">
        <v>618</v>
      </c>
      <c r="D16" s="584">
        <f>D8-(D12+(D10-1)*D9)</f>
        <v>3.9999333333333382</v>
      </c>
      <c r="E16" s="312" t="str">
        <f>IF(D16=F16,"feet         =",IF(D16&lt;F16,"feet         &lt;","feet         &gt;"))</f>
        <v>feet         &lt;</v>
      </c>
      <c r="F16" s="436">
        <v>4</v>
      </c>
      <c r="G16" s="437" t="str">
        <f>IF(D16&lt;=F16,"OK","NG, Increase Cantilever Length")</f>
        <v>OK</v>
      </c>
      <c r="H16" s="310"/>
    </row>
    <row r="17" spans="1:14" s="367" customFormat="1">
      <c r="A17" s="310"/>
      <c r="B17" s="310"/>
      <c r="C17" s="432"/>
      <c r="D17" s="460">
        <f>D16</f>
        <v>3.9999333333333382</v>
      </c>
      <c r="E17" s="312" t="str">
        <f>IF(D17=F17,"feet         =",IF(D17&lt;F17,"feet         &lt;","feet         &gt;"))</f>
        <v>feet         &gt;</v>
      </c>
      <c r="F17" s="436">
        <f>IF('Deck Slab'!L8=1,2.25,1.5)</f>
        <v>2.25</v>
      </c>
      <c r="G17" s="437" t="str">
        <f>IF(D17&gt;=F17,"OK","NG, Increase Cantilever Length")</f>
        <v>OK</v>
      </c>
      <c r="H17" s="310"/>
    </row>
    <row r="18" spans="1:14" s="367" customFormat="1">
      <c r="A18" s="310"/>
      <c r="B18" s="310"/>
      <c r="C18" s="432"/>
      <c r="D18" s="460"/>
      <c r="E18" s="312"/>
      <c r="F18" s="436"/>
      <c r="G18" s="437"/>
      <c r="H18" s="310"/>
    </row>
    <row r="19" spans="1:14" s="367" customFormat="1">
      <c r="A19" s="310"/>
      <c r="B19" s="310"/>
      <c r="C19" s="461" t="s">
        <v>620</v>
      </c>
      <c r="D19" s="432"/>
      <c r="E19" s="312"/>
      <c r="F19" s="436"/>
      <c r="G19" s="437"/>
      <c r="H19" s="311" t="s">
        <v>601</v>
      </c>
    </row>
    <row r="20" spans="1:14">
      <c r="A20" s="310"/>
      <c r="B20" s="310"/>
      <c r="C20" s="432" t="s">
        <v>621</v>
      </c>
      <c r="D20" s="463">
        <f>10+3/4</f>
        <v>10.75</v>
      </c>
      <c r="E20" s="312" t="str">
        <f>IF(F20=D20,"inches         =",IF(F20&lt;D20,"inches         &lt;","inches         &gt;"))</f>
        <v>inches         &lt;</v>
      </c>
      <c r="F20" s="464">
        <f>'Deck Slab'!E111+2</f>
        <v>10.5</v>
      </c>
      <c r="G20" s="437" t="str">
        <f>IF(D20&gt;=F20,"OK","NG, Increase Cantilever Thickness")</f>
        <v>OK</v>
      </c>
    </row>
    <row r="21" spans="1:14" s="428" customFormat="1">
      <c r="A21" s="310"/>
      <c r="B21" s="310"/>
      <c r="C21" s="310"/>
      <c r="D21" s="432"/>
      <c r="E21" s="463"/>
      <c r="F21" s="312"/>
      <c r="G21" s="464"/>
      <c r="H21" s="437"/>
    </row>
    <row r="22" spans="1:14" s="428" customFormat="1">
      <c r="A22" s="310"/>
      <c r="B22" s="310"/>
      <c r="C22" s="461" t="s">
        <v>637</v>
      </c>
      <c r="D22" s="432"/>
      <c r="E22" s="463"/>
      <c r="F22" s="312"/>
      <c r="G22" s="464"/>
      <c r="H22" s="437"/>
      <c r="J22" s="2" t="s">
        <v>631</v>
      </c>
      <c r="K22" s="1"/>
      <c r="L22" s="1"/>
      <c r="M22" s="1"/>
      <c r="N22" s="1"/>
    </row>
    <row r="23" spans="1:14" s="428" customFormat="1" ht="14.25">
      <c r="A23" s="310"/>
      <c r="B23" s="310"/>
      <c r="C23" s="5" t="s">
        <v>638</v>
      </c>
      <c r="D23" s="460">
        <f>M26</f>
        <v>8.8529198864851448</v>
      </c>
      <c r="E23" s="468" t="s">
        <v>14</v>
      </c>
      <c r="F23" s="312"/>
      <c r="G23" s="464"/>
      <c r="H23" s="437"/>
      <c r="J23" s="1" t="s">
        <v>634</v>
      </c>
      <c r="K23" s="1">
        <v>0</v>
      </c>
      <c r="L23" s="467" t="s">
        <v>632</v>
      </c>
      <c r="M23" s="79">
        <f>'Deck Slab'!D21</f>
        <v>9.1232000000000006</v>
      </c>
      <c r="N23" s="2" t="s">
        <v>633</v>
      </c>
    </row>
    <row r="24" spans="1:14" s="428" customFormat="1" ht="14.25">
      <c r="A24" s="310"/>
      <c r="B24" s="310"/>
      <c r="C24" s="5" t="s">
        <v>641</v>
      </c>
      <c r="D24" s="460">
        <f>'Deck Slab'!D21</f>
        <v>9.1232000000000006</v>
      </c>
      <c r="E24" s="468" t="s">
        <v>14</v>
      </c>
      <c r="F24" s="312"/>
      <c r="G24" s="464"/>
      <c r="H24" s="437"/>
      <c r="J24" s="1"/>
      <c r="K24" s="1">
        <v>1.333</v>
      </c>
      <c r="L24" s="467" t="s">
        <v>632</v>
      </c>
      <c r="M24" s="433">
        <f>M23</f>
        <v>9.1232000000000006</v>
      </c>
      <c r="N24" s="2" t="s">
        <v>633</v>
      </c>
    </row>
    <row r="25" spans="1:14" ht="13.5" thickBot="1">
      <c r="K25" s="53">
        <f>F36</f>
        <v>5.2127333333333334</v>
      </c>
      <c r="L25" s="467" t="s">
        <v>632</v>
      </c>
      <c r="M25" s="433">
        <f>M23-(K25-K24)*'Deck Slab'!D23*12</f>
        <v>8.3969139200000011</v>
      </c>
      <c r="N25" s="2" t="s">
        <v>633</v>
      </c>
    </row>
    <row r="26" spans="1:14" ht="14.25">
      <c r="C26" s="112"/>
      <c r="D26" s="113"/>
      <c r="E26" s="113"/>
      <c r="F26" s="114"/>
      <c r="J26" s="428" t="s">
        <v>636</v>
      </c>
      <c r="L26" s="467" t="s">
        <v>632</v>
      </c>
      <c r="M26" s="433">
        <f>((K24-K23)*AVERAGE(M23:M24)+(K25-K24)*AVERAGE(M24:M25))/K25</f>
        <v>8.8529198864851448</v>
      </c>
      <c r="N26" s="2" t="s">
        <v>633</v>
      </c>
    </row>
    <row r="27" spans="1:14" ht="14.25">
      <c r="C27" s="115" t="s">
        <v>331</v>
      </c>
      <c r="D27" s="109"/>
      <c r="E27" s="110"/>
      <c r="F27" s="116"/>
    </row>
    <row r="28" spans="1:14" ht="14.25">
      <c r="C28" s="117" t="s">
        <v>330</v>
      </c>
      <c r="D28" s="397">
        <f>D20</f>
        <v>10.75</v>
      </c>
      <c r="E28" s="111" t="s">
        <v>14</v>
      </c>
      <c r="F28" s="116"/>
      <c r="J28" s="272"/>
      <c r="K28" s="272"/>
      <c r="L28" s="272"/>
      <c r="M28" s="272"/>
      <c r="N28" s="272"/>
    </row>
    <row r="29" spans="1:14" s="272" customFormat="1" ht="14.25">
      <c r="C29" s="117" t="s">
        <v>453</v>
      </c>
      <c r="D29" s="397">
        <f>D28-'Deck Slab'!E39</f>
        <v>9.75</v>
      </c>
      <c r="E29" s="111" t="s">
        <v>14</v>
      </c>
      <c r="F29" s="116"/>
      <c r="J29" s="1"/>
      <c r="K29" s="1"/>
      <c r="L29" s="1"/>
      <c r="M29" s="1"/>
      <c r="N29" s="1"/>
    </row>
    <row r="30" spans="1:14" ht="13.5" thickBot="1">
      <c r="C30" s="118"/>
      <c r="D30" s="119"/>
      <c r="E30" s="120"/>
      <c r="F30" s="121"/>
    </row>
    <row r="32" spans="1:14">
      <c r="A32" s="17" t="s">
        <v>356</v>
      </c>
    </row>
    <row r="33" spans="1:14" ht="14.25">
      <c r="A33" s="17"/>
      <c r="E33" s="5" t="s">
        <v>335</v>
      </c>
      <c r="F33" s="433">
        <f>D20</f>
        <v>10.75</v>
      </c>
      <c r="G33" s="2" t="s">
        <v>14</v>
      </c>
      <c r="L33" s="5"/>
      <c r="M33" s="10"/>
      <c r="N33" s="2"/>
    </row>
    <row r="34" spans="1:14" ht="14.25">
      <c r="E34" s="5" t="s">
        <v>337</v>
      </c>
      <c r="F34" s="433">
        <f>(F33/12)*'Deck Slab'!E44/1000</f>
        <v>0.13437499999999999</v>
      </c>
      <c r="G34" s="2" t="s">
        <v>336</v>
      </c>
      <c r="L34" s="5"/>
      <c r="M34" s="10"/>
      <c r="N34" s="2"/>
    </row>
    <row r="35" spans="1:14">
      <c r="E35" s="5"/>
      <c r="F35" s="433"/>
      <c r="G35" s="2"/>
    </row>
    <row r="36" spans="1:14" ht="14.25">
      <c r="E36" s="5" t="s">
        <v>624</v>
      </c>
      <c r="F36" s="463">
        <f>D12-2/12</f>
        <v>5.2127333333333334</v>
      </c>
      <c r="G36" s="2" t="s">
        <v>4</v>
      </c>
    </row>
    <row r="37" spans="1:14" ht="14.25">
      <c r="E37" s="5" t="s">
        <v>635</v>
      </c>
      <c r="F37" s="433">
        <f>('Deck Slab'!E44/1000)*(D23/12)</f>
        <v>0.1106614985810643</v>
      </c>
      <c r="G37" s="2" t="s">
        <v>336</v>
      </c>
      <c r="J37" s="428"/>
      <c r="K37" s="428"/>
      <c r="L37" s="428"/>
      <c r="M37" s="428"/>
      <c r="N37" s="428"/>
    </row>
    <row r="38" spans="1:14" s="428" customFormat="1" ht="14.25">
      <c r="E38" s="5" t="s">
        <v>639</v>
      </c>
      <c r="F38" s="433">
        <f>('Deck Slab'!E44/1000)*(D24/12)</f>
        <v>0.11404</v>
      </c>
      <c r="G38" s="2" t="s">
        <v>336</v>
      </c>
      <c r="J38" s="1"/>
      <c r="K38" s="1"/>
      <c r="L38" s="1"/>
      <c r="M38" s="1"/>
      <c r="N38" s="1"/>
    </row>
    <row r="39" spans="1:14">
      <c r="E39" s="5"/>
      <c r="F39" s="433"/>
      <c r="G39" s="2"/>
    </row>
    <row r="40" spans="1:14" ht="14.25">
      <c r="E40" s="5" t="s">
        <v>625</v>
      </c>
      <c r="F40" s="463">
        <f>0</f>
        <v>0</v>
      </c>
      <c r="G40" s="2" t="s">
        <v>4</v>
      </c>
    </row>
    <row r="41" spans="1:14" ht="14.25">
      <c r="E41" s="5" t="s">
        <v>339</v>
      </c>
      <c r="F41" s="433">
        <f>'Deck Slab'!E124</f>
        <v>0.06</v>
      </c>
      <c r="G41" s="2" t="s">
        <v>336</v>
      </c>
    </row>
    <row r="42" spans="1:14">
      <c r="E42" s="5"/>
      <c r="F42" s="433"/>
      <c r="G42" s="2"/>
    </row>
    <row r="43" spans="1:14" ht="14.25">
      <c r="E43" s="5" t="s">
        <v>338</v>
      </c>
      <c r="F43" s="463">
        <f>1+4/12</f>
        <v>1.3333333333333333</v>
      </c>
      <c r="G43" s="2" t="s">
        <v>4</v>
      </c>
    </row>
    <row r="44" spans="1:14" ht="15.75">
      <c r="E44" s="5" t="s">
        <v>350</v>
      </c>
      <c r="F44" s="465">
        <f>16*24</f>
        <v>384</v>
      </c>
      <c r="G44" s="2" t="s">
        <v>351</v>
      </c>
    </row>
    <row r="45" spans="1:14" ht="14.25">
      <c r="E45" s="5" t="s">
        <v>354</v>
      </c>
      <c r="F45" s="433">
        <f>LOOKUP(L6,'Backup Data'!L3:L10,'Backup Data'!Q3:Q10)</f>
        <v>3.5000000000000003E-2</v>
      </c>
      <c r="G45" s="2" t="s">
        <v>336</v>
      </c>
    </row>
    <row r="46" spans="1:14">
      <c r="E46" s="5" t="s">
        <v>380</v>
      </c>
      <c r="F46" s="585">
        <f>2+16/2</f>
        <v>10</v>
      </c>
      <c r="G46" s="2" t="s">
        <v>381</v>
      </c>
    </row>
    <row r="47" spans="1:14" ht="14.25">
      <c r="E47" s="5" t="s">
        <v>378</v>
      </c>
      <c r="F47" s="433">
        <f>(F44/144)*('Deck Slab'!E44/1000)+F45</f>
        <v>0.43499999999999994</v>
      </c>
      <c r="G47" s="2" t="s">
        <v>355</v>
      </c>
    </row>
    <row r="48" spans="1:14">
      <c r="E48" s="5"/>
      <c r="F48" s="433"/>
      <c r="G48" s="2"/>
    </row>
    <row r="49" spans="1:7">
      <c r="E49" s="5" t="s">
        <v>390</v>
      </c>
      <c r="F49" s="433">
        <f>LOOKUP(L6,'Backup Data'!L3:L10,'Backup Data'!S3:S10)</f>
        <v>8</v>
      </c>
      <c r="G49" s="2" t="s">
        <v>381</v>
      </c>
    </row>
    <row r="50" spans="1:7" ht="14.25">
      <c r="E50" s="5" t="s">
        <v>379</v>
      </c>
      <c r="F50" s="433">
        <f>LOOKUP(L7,'Backup Data'!R18:R22,'Backup Data'!T18:T22)</f>
        <v>0</v>
      </c>
      <c r="G50" s="2" t="s">
        <v>355</v>
      </c>
    </row>
    <row r="51" spans="1:7">
      <c r="F51" s="310"/>
    </row>
    <row r="52" spans="1:7">
      <c r="A52" s="17" t="s">
        <v>382</v>
      </c>
      <c r="F52" s="310"/>
    </row>
    <row r="53" spans="1:7" ht="15.75">
      <c r="A53" s="271" t="s">
        <v>392</v>
      </c>
      <c r="E53" s="5" t="s">
        <v>383</v>
      </c>
      <c r="F53" s="433">
        <f>0.5*F34*(D12^2)</f>
        <v>1.9442681366875001</v>
      </c>
      <c r="G53" s="2" t="s">
        <v>68</v>
      </c>
    </row>
    <row r="54" spans="1:7" ht="14.25">
      <c r="A54" s="271" t="s">
        <v>384</v>
      </c>
      <c r="D54" s="534" t="s">
        <v>385</v>
      </c>
      <c r="E54" s="534"/>
      <c r="F54" s="433">
        <f>F37*F36*(D12-F36/2)</f>
        <v>1.5996211791084589</v>
      </c>
      <c r="G54" s="2" t="s">
        <v>68</v>
      </c>
    </row>
    <row r="55" spans="1:7" ht="15.75">
      <c r="A55" s="271" t="s">
        <v>393</v>
      </c>
      <c r="E55" s="5" t="s">
        <v>386</v>
      </c>
      <c r="F55" s="433">
        <f>0.5*F41*(F40^2)</f>
        <v>0</v>
      </c>
      <c r="G55" s="2" t="s">
        <v>68</v>
      </c>
    </row>
    <row r="56" spans="1:7" ht="14.25">
      <c r="A56" s="271" t="s">
        <v>394</v>
      </c>
      <c r="E56" s="5" t="s">
        <v>387</v>
      </c>
      <c r="F56" s="433">
        <f>F47*(D12-F46/12)</f>
        <v>1.9775389999999999</v>
      </c>
      <c r="G56" s="2" t="s">
        <v>68</v>
      </c>
    </row>
    <row r="57" spans="1:7" ht="14.25">
      <c r="A57" s="271" t="s">
        <v>395</v>
      </c>
      <c r="E57" s="5" t="s">
        <v>391</v>
      </c>
      <c r="F57" s="433">
        <f>F50*(D12-F49/12)</f>
        <v>0</v>
      </c>
      <c r="G57" s="2" t="s">
        <v>68</v>
      </c>
    </row>
    <row r="58" spans="1:7">
      <c r="F58" s="310"/>
    </row>
    <row r="59" spans="1:7">
      <c r="A59" s="17" t="s">
        <v>396</v>
      </c>
      <c r="F59" s="310"/>
    </row>
    <row r="60" spans="1:7" ht="15.75">
      <c r="A60" s="271" t="s">
        <v>392</v>
      </c>
      <c r="E60" s="5" t="s">
        <v>397</v>
      </c>
      <c r="F60" s="433">
        <f>0.5*F34*(F43^2)</f>
        <v>0.11944444444444444</v>
      </c>
      <c r="G60" s="2" t="s">
        <v>68</v>
      </c>
    </row>
    <row r="61" spans="1:7" ht="14.25">
      <c r="A61" s="271" t="s">
        <v>384</v>
      </c>
      <c r="E61" s="5" t="s">
        <v>640</v>
      </c>
      <c r="F61" s="433">
        <f>F38*(F43+2/12)*(F43+2/12)/2</f>
        <v>0.12829499999999999</v>
      </c>
      <c r="G61" s="2" t="s">
        <v>68</v>
      </c>
    </row>
    <row r="62" spans="1:7">
      <c r="A62" s="271" t="s">
        <v>393</v>
      </c>
      <c r="D62" s="534" t="s">
        <v>400</v>
      </c>
      <c r="E62" s="534"/>
      <c r="F62" s="433">
        <v>0</v>
      </c>
      <c r="G62" s="2" t="s">
        <v>68</v>
      </c>
    </row>
    <row r="63" spans="1:7" ht="14.25">
      <c r="A63" s="271" t="s">
        <v>394</v>
      </c>
      <c r="E63" s="5" t="s">
        <v>398</v>
      </c>
      <c r="F63" s="433">
        <f>F47*(F43-F46/12)</f>
        <v>0.21749999999999992</v>
      </c>
      <c r="G63" s="2" t="s">
        <v>68</v>
      </c>
    </row>
    <row r="64" spans="1:7" ht="14.25">
      <c r="A64" s="271" t="s">
        <v>395</v>
      </c>
      <c r="E64" s="5" t="s">
        <v>399</v>
      </c>
      <c r="F64" s="433">
        <f>F50*(F43-F49/12)</f>
        <v>0</v>
      </c>
      <c r="G64" s="2" t="s">
        <v>68</v>
      </c>
    </row>
    <row r="65" spans="1:9">
      <c r="F65" s="310"/>
    </row>
    <row r="66" spans="1:9">
      <c r="A66" s="17" t="s">
        <v>424</v>
      </c>
      <c r="F66" s="310"/>
      <c r="H66" s="7" t="s">
        <v>415</v>
      </c>
    </row>
    <row r="67" spans="1:9" ht="14.25">
      <c r="E67" s="5" t="s">
        <v>645</v>
      </c>
      <c r="F67" s="433">
        <f>IF(MIN(D12,D12-F43)-1&lt;=0,0,MIN(D12,D12-F43)-1)</f>
        <v>3.0460666666666674</v>
      </c>
      <c r="G67" s="2" t="s">
        <v>413</v>
      </c>
    </row>
    <row r="68" spans="1:9">
      <c r="E68" s="5" t="s">
        <v>408</v>
      </c>
      <c r="F68" s="433">
        <f>45+10*F67</f>
        <v>75.460666666666668</v>
      </c>
      <c r="G68" s="2" t="s">
        <v>14</v>
      </c>
    </row>
    <row r="69" spans="1:9">
      <c r="F69" s="310"/>
    </row>
    <row r="70" spans="1:9" ht="14.25">
      <c r="E70" s="5" t="s">
        <v>410</v>
      </c>
      <c r="F70" s="438">
        <v>16</v>
      </c>
      <c r="G70" s="2" t="s">
        <v>409</v>
      </c>
    </row>
    <row r="71" spans="1:9" ht="14.25">
      <c r="E71" s="5" t="s">
        <v>411</v>
      </c>
      <c r="F71" s="433">
        <v>6.4000000000000001E-2</v>
      </c>
      <c r="G71" s="2" t="s">
        <v>412</v>
      </c>
    </row>
    <row r="72" spans="1:9" ht="14.25">
      <c r="E72" s="5" t="s">
        <v>646</v>
      </c>
      <c r="F72" s="438">
        <f>IF(MIN(D12,D12-F43)&lt;=0,0,MIN(D12,D12-F43))</f>
        <v>4.0460666666666674</v>
      </c>
      <c r="G72" s="2" t="s">
        <v>4</v>
      </c>
    </row>
    <row r="73" spans="1:9">
      <c r="E73" s="5" t="s">
        <v>414</v>
      </c>
      <c r="F73" s="310">
        <v>1.33</v>
      </c>
      <c r="G73" s="2" t="s">
        <v>416</v>
      </c>
    </row>
    <row r="74" spans="1:9">
      <c r="E74" s="275" t="s">
        <v>417</v>
      </c>
      <c r="F74" s="439">
        <f>FLOOR(('Deck Slab'!D15-IF('Deck Slab'!D19&gt;0,IF('Deck Slab'!D22="Y",2,IF('Deck Slab'!D22="N",1,"ERROR"))*'Deck Slab'!D19)-IF('Deck Slab'!D19&gt;0,0,2*F43))/12,1)</f>
        <v>2</v>
      </c>
      <c r="G74" s="2" t="s">
        <v>420</v>
      </c>
    </row>
    <row r="75" spans="1:9">
      <c r="E75" s="5" t="s">
        <v>418</v>
      </c>
      <c r="F75" s="438">
        <f>IF(F74=1,1.2,IF(F74=2,1,IF(F74=3,0.85,0.65)))</f>
        <v>1</v>
      </c>
      <c r="G75" s="2" t="s">
        <v>419</v>
      </c>
    </row>
    <row r="76" spans="1:9">
      <c r="D76" s="5"/>
      <c r="F76" s="310"/>
    </row>
    <row r="77" spans="1:9" ht="15.75">
      <c r="E77" s="5" t="s">
        <v>426</v>
      </c>
      <c r="F77" s="433">
        <f>(F70*F67*F73*F75/(F68/12))+0.5*F71*(F72^2)*F75</f>
        <v>10.831795139452584</v>
      </c>
      <c r="G77" s="2" t="s">
        <v>68</v>
      </c>
    </row>
    <row r="78" spans="1:9">
      <c r="F78" s="5"/>
      <c r="G78" s="9"/>
      <c r="H78" s="2"/>
    </row>
    <row r="79" spans="1:9">
      <c r="A79" s="431" t="s">
        <v>425</v>
      </c>
      <c r="B79" s="310"/>
      <c r="C79" s="310"/>
      <c r="D79" s="310"/>
      <c r="E79" s="310"/>
      <c r="F79" s="432"/>
      <c r="G79" s="433"/>
      <c r="H79" s="312"/>
      <c r="I79" s="310"/>
    </row>
    <row r="80" spans="1:9" s="469" customFormat="1">
      <c r="A80" s="431"/>
      <c r="B80" s="310"/>
      <c r="C80" s="310"/>
      <c r="D80" s="310"/>
      <c r="E80" s="432" t="s">
        <v>644</v>
      </c>
      <c r="F80" s="433">
        <v>1</v>
      </c>
      <c r="G80" s="312" t="s">
        <v>643</v>
      </c>
      <c r="H80" s="312"/>
      <c r="I80" s="310"/>
    </row>
    <row r="81" spans="1:14" s="469" customFormat="1">
      <c r="A81" s="431"/>
      <c r="B81" s="310"/>
      <c r="C81" s="310"/>
      <c r="D81" s="310"/>
      <c r="E81" s="432" t="s">
        <v>408</v>
      </c>
      <c r="F81" s="433">
        <f>45+10*F80</f>
        <v>55</v>
      </c>
      <c r="G81" s="312" t="s">
        <v>14</v>
      </c>
      <c r="H81" s="312"/>
      <c r="I81" s="310"/>
    </row>
    <row r="82" spans="1:14" s="469" customFormat="1">
      <c r="A82" s="431"/>
      <c r="B82" s="310"/>
      <c r="C82" s="310"/>
      <c r="D82" s="310"/>
      <c r="E82" s="310"/>
      <c r="F82" s="310"/>
      <c r="G82" s="310"/>
      <c r="H82" s="312"/>
      <c r="I82" s="310"/>
    </row>
    <row r="83" spans="1:14" s="469" customFormat="1" ht="14.25">
      <c r="A83" s="431"/>
      <c r="B83" s="310"/>
      <c r="C83" s="310"/>
      <c r="D83" s="310"/>
      <c r="E83" s="432" t="s">
        <v>410</v>
      </c>
      <c r="F83" s="438">
        <v>16</v>
      </c>
      <c r="G83" s="312" t="s">
        <v>409</v>
      </c>
      <c r="H83" s="312"/>
      <c r="I83" s="310"/>
    </row>
    <row r="84" spans="1:14" s="469" customFormat="1" ht="14.25">
      <c r="A84" s="431"/>
      <c r="B84" s="310"/>
      <c r="C84" s="310"/>
      <c r="D84" s="310"/>
      <c r="E84" s="432" t="s">
        <v>411</v>
      </c>
      <c r="F84" s="433">
        <v>6.4000000000000001E-2</v>
      </c>
      <c r="G84" s="312" t="s">
        <v>412</v>
      </c>
      <c r="H84" s="312"/>
      <c r="I84" s="310"/>
    </row>
    <row r="85" spans="1:14" s="469" customFormat="1" ht="14.25">
      <c r="A85" s="431"/>
      <c r="B85" s="310"/>
      <c r="C85" s="310"/>
      <c r="D85" s="310"/>
      <c r="E85" s="432" t="s">
        <v>647</v>
      </c>
      <c r="F85" s="438">
        <v>1</v>
      </c>
      <c r="G85" s="312" t="s">
        <v>4</v>
      </c>
      <c r="H85" s="312"/>
      <c r="I85" s="310"/>
    </row>
    <row r="86" spans="1:14" s="469" customFormat="1">
      <c r="A86" s="431"/>
      <c r="B86" s="310"/>
      <c r="C86" s="310"/>
      <c r="D86" s="310"/>
      <c r="E86" s="432" t="s">
        <v>414</v>
      </c>
      <c r="F86" s="310">
        <v>1.33</v>
      </c>
      <c r="G86" s="312" t="s">
        <v>416</v>
      </c>
      <c r="H86" s="312"/>
      <c r="I86" s="310"/>
    </row>
    <row r="87" spans="1:14" s="469" customFormat="1">
      <c r="A87" s="431"/>
      <c r="B87" s="310"/>
      <c r="C87" s="310"/>
      <c r="D87" s="310"/>
      <c r="E87" s="589" t="s">
        <v>417</v>
      </c>
      <c r="F87" s="439">
        <f>FLOOR(('Deck Slab'!D15-IF('Deck Slab'!D19&gt;0,IF('Deck Slab'!D22="Y",2,IF('Deck Slab'!D22="N",1,"ERROR"))*'Deck Slab'!D19)-IF('Deck Slab'!D19&gt;0,0,2*F43))/12,1)</f>
        <v>2</v>
      </c>
      <c r="G87" s="312" t="s">
        <v>420</v>
      </c>
      <c r="H87" s="312"/>
      <c r="I87" s="310"/>
    </row>
    <row r="88" spans="1:14" s="469" customFormat="1">
      <c r="A88" s="431"/>
      <c r="B88" s="310"/>
      <c r="C88" s="310"/>
      <c r="D88" s="310"/>
      <c r="E88" s="432" t="s">
        <v>418</v>
      </c>
      <c r="F88" s="438">
        <f>IF(F87=1,1.2,IF(F87=2,1,IF(F87=3,0.85,0.65)))</f>
        <v>1</v>
      </c>
      <c r="G88" s="312" t="s">
        <v>419</v>
      </c>
      <c r="H88" s="312"/>
      <c r="I88" s="310"/>
    </row>
    <row r="89" spans="1:14" s="469" customFormat="1">
      <c r="A89" s="431"/>
      <c r="B89" s="310"/>
      <c r="C89" s="310"/>
      <c r="D89" s="310"/>
      <c r="E89" s="310"/>
      <c r="F89" s="432"/>
      <c r="G89" s="433"/>
      <c r="H89" s="312"/>
      <c r="I89" s="310"/>
    </row>
    <row r="90" spans="1:14" ht="15.75">
      <c r="A90" s="310"/>
      <c r="B90" s="310"/>
      <c r="C90" s="310"/>
      <c r="D90" s="310"/>
      <c r="E90" s="432" t="s">
        <v>426</v>
      </c>
      <c r="F90" s="433">
        <f>(F83*F80*F86*F88/(F81/12))+0.5*F84*(F85^2)*F88</f>
        <v>4.6749090909090913</v>
      </c>
      <c r="G90" s="312" t="s">
        <v>68</v>
      </c>
      <c r="H90" s="310"/>
      <c r="I90" s="310"/>
    </row>
    <row r="92" spans="1:14">
      <c r="A92" s="17" t="s">
        <v>427</v>
      </c>
      <c r="H92" s="440" t="s">
        <v>604</v>
      </c>
    </row>
    <row r="93" spans="1:14">
      <c r="A93" s="310"/>
      <c r="B93" s="310"/>
      <c r="C93" s="310"/>
      <c r="D93" s="432" t="s">
        <v>422</v>
      </c>
      <c r="E93" s="438">
        <f>LOOKUP(L6,'Backup Data'!L3:L10,'Backup Data'!U3:U10)</f>
        <v>72</v>
      </c>
      <c r="F93" s="312" t="s">
        <v>428</v>
      </c>
      <c r="G93" s="310"/>
      <c r="H93" s="310"/>
    </row>
    <row r="94" spans="1:14" ht="14.25">
      <c r="A94" s="310"/>
      <c r="B94" s="310"/>
      <c r="C94" s="310"/>
      <c r="D94" s="432" t="s">
        <v>423</v>
      </c>
      <c r="E94" s="438">
        <f>LOOKUP(L6,'Backup Data'!L3:L10,'Backup Data'!T3:T10)</f>
        <v>10</v>
      </c>
      <c r="F94" s="312" t="s">
        <v>429</v>
      </c>
      <c r="G94" s="310"/>
      <c r="H94" s="310"/>
    </row>
    <row r="95" spans="1:14" ht="14.25">
      <c r="A95" s="310"/>
      <c r="B95" s="310"/>
      <c r="C95" s="310"/>
      <c r="D95" s="432" t="s">
        <v>626</v>
      </c>
      <c r="E95" s="438">
        <f>LOOKUP(L6,'Backup Data'!L3:L10,'Backup Data'!V3:V10)</f>
        <v>2.5</v>
      </c>
      <c r="F95" s="312" t="s">
        <v>429</v>
      </c>
      <c r="G95" s="310"/>
      <c r="H95" s="310"/>
      <c r="I95" s="310"/>
      <c r="J95" s="428"/>
      <c r="K95" s="428"/>
      <c r="L95" s="428"/>
      <c r="M95" s="428"/>
      <c r="N95" s="428"/>
    </row>
    <row r="96" spans="1:14" s="428" customFormat="1" ht="14.25">
      <c r="A96" s="310"/>
      <c r="B96" s="310"/>
      <c r="C96" s="310"/>
      <c r="D96" s="432" t="s">
        <v>627</v>
      </c>
      <c r="E96" s="438">
        <f>D24/12</f>
        <v>0.76026666666666676</v>
      </c>
      <c r="F96" s="312" t="s">
        <v>4</v>
      </c>
      <c r="G96" s="310"/>
      <c r="H96" s="310"/>
      <c r="I96" s="310"/>
    </row>
    <row r="97" spans="1:14" s="428" customFormat="1">
      <c r="A97" s="310"/>
      <c r="B97" s="310"/>
      <c r="C97" s="310"/>
      <c r="D97" s="432" t="s">
        <v>628</v>
      </c>
      <c r="E97" s="438">
        <f>SUM(E95:E96)</f>
        <v>3.2602666666666669</v>
      </c>
      <c r="F97" s="312"/>
      <c r="G97" s="310"/>
      <c r="H97" s="310"/>
      <c r="I97" s="310"/>
      <c r="J97" s="1"/>
      <c r="K97" s="1"/>
      <c r="L97" s="1"/>
      <c r="M97" s="1"/>
      <c r="N97" s="1"/>
    </row>
    <row r="98" spans="1:14" ht="14.25">
      <c r="A98" s="310"/>
      <c r="B98" s="310"/>
      <c r="C98" s="310"/>
      <c r="D98" s="432" t="s">
        <v>430</v>
      </c>
      <c r="E98" s="433">
        <f>D12-F43</f>
        <v>4.0460666666666674</v>
      </c>
      <c r="F98" s="312" t="s">
        <v>4</v>
      </c>
      <c r="G98" s="310"/>
      <c r="H98" s="310"/>
    </row>
    <row r="99" spans="1:14">
      <c r="A99" s="310"/>
      <c r="B99" s="310"/>
      <c r="C99" s="310"/>
      <c r="D99" s="310"/>
      <c r="E99" s="310"/>
      <c r="F99" s="310"/>
      <c r="G99" s="310"/>
      <c r="H99" s="310"/>
    </row>
    <row r="100" spans="1:14" ht="14.25">
      <c r="A100" s="310"/>
      <c r="B100" s="310"/>
      <c r="C100" s="310"/>
      <c r="D100" s="310"/>
      <c r="E100" s="432" t="s">
        <v>431</v>
      </c>
      <c r="F100" s="433">
        <f>E93*E97/(E94+2*E97+2*E98)</f>
        <v>9.5373330805276417</v>
      </c>
      <c r="G100" s="312" t="s">
        <v>68</v>
      </c>
      <c r="H100" s="310"/>
    </row>
    <row r="101" spans="1:14">
      <c r="A101" s="310"/>
      <c r="B101" s="310"/>
      <c r="C101" s="310"/>
      <c r="D101" s="310"/>
      <c r="E101" s="310"/>
      <c r="F101" s="310"/>
      <c r="G101" s="310"/>
      <c r="H101" s="310"/>
    </row>
    <row r="102" spans="1:14" ht="14.25">
      <c r="A102" s="310"/>
      <c r="B102" s="310"/>
      <c r="C102" s="310"/>
      <c r="D102" s="310"/>
      <c r="E102" s="432" t="s">
        <v>432</v>
      </c>
      <c r="F102" s="433">
        <f>E93/(E94+2*E97+2*E98)</f>
        <v>2.9253230044150706</v>
      </c>
      <c r="G102" s="312" t="s">
        <v>336</v>
      </c>
      <c r="H102" s="310"/>
    </row>
    <row r="103" spans="1:14">
      <c r="A103" s="310"/>
      <c r="B103" s="310"/>
      <c r="C103" s="310"/>
      <c r="D103" s="310"/>
      <c r="E103" s="310"/>
      <c r="F103" s="310"/>
      <c r="G103" s="310"/>
      <c r="H103" s="310"/>
    </row>
    <row r="104" spans="1:14">
      <c r="A104" s="431" t="s">
        <v>433</v>
      </c>
      <c r="B104" s="310"/>
      <c r="C104" s="310"/>
      <c r="D104" s="310"/>
      <c r="E104" s="310"/>
      <c r="F104" s="310"/>
      <c r="G104" s="310"/>
      <c r="H104" s="435" t="s">
        <v>604</v>
      </c>
    </row>
    <row r="105" spans="1:14">
      <c r="A105" s="310"/>
      <c r="B105" s="310"/>
      <c r="C105" s="310"/>
      <c r="D105" s="432" t="s">
        <v>422</v>
      </c>
      <c r="E105" s="438">
        <f>E93</f>
        <v>72</v>
      </c>
      <c r="F105" s="312" t="s">
        <v>428</v>
      </c>
      <c r="G105" s="310"/>
      <c r="H105" s="310"/>
    </row>
    <row r="106" spans="1:14" ht="14.25">
      <c r="A106" s="310"/>
      <c r="B106" s="310"/>
      <c r="C106" s="310"/>
      <c r="D106" s="432" t="s">
        <v>423</v>
      </c>
      <c r="E106" s="438">
        <f>E94</f>
        <v>10</v>
      </c>
      <c r="F106" s="312" t="s">
        <v>429</v>
      </c>
      <c r="G106" s="310"/>
      <c r="H106" s="310"/>
    </row>
    <row r="107" spans="1:14">
      <c r="A107" s="310"/>
      <c r="B107" s="310"/>
      <c r="C107" s="310"/>
      <c r="D107" s="432" t="s">
        <v>628</v>
      </c>
      <c r="E107" s="438">
        <f>E97</f>
        <v>3.2602666666666669</v>
      </c>
      <c r="F107" s="312" t="s">
        <v>429</v>
      </c>
      <c r="G107" s="310"/>
      <c r="H107" s="310"/>
    </row>
    <row r="108" spans="1:14">
      <c r="A108" s="310"/>
      <c r="B108" s="310"/>
      <c r="C108" s="310"/>
      <c r="D108" s="432" t="s">
        <v>434</v>
      </c>
      <c r="E108" s="433">
        <v>0</v>
      </c>
      <c r="F108" s="312" t="s">
        <v>4</v>
      </c>
      <c r="G108" s="310"/>
      <c r="H108" s="310"/>
    </row>
    <row r="109" spans="1:14">
      <c r="A109" s="310"/>
      <c r="B109" s="310"/>
      <c r="C109" s="310"/>
      <c r="D109" s="310"/>
      <c r="E109" s="310"/>
      <c r="F109" s="310"/>
      <c r="G109" s="310"/>
      <c r="H109" s="310"/>
    </row>
    <row r="110" spans="1:14" ht="14.25">
      <c r="A110" s="310"/>
      <c r="B110" s="310"/>
      <c r="C110" s="310"/>
      <c r="D110" s="310"/>
      <c r="E110" s="432" t="s">
        <v>431</v>
      </c>
      <c r="F110" s="433">
        <f>E105*E107/(E106+2*E107+2*E108)</f>
        <v>14.208935950413224</v>
      </c>
      <c r="G110" s="312" t="s">
        <v>68</v>
      </c>
      <c r="H110" s="310"/>
    </row>
    <row r="111" spans="1:14">
      <c r="A111" s="310"/>
      <c r="B111" s="310"/>
      <c r="C111" s="310"/>
      <c r="D111" s="310"/>
      <c r="E111" s="310"/>
      <c r="F111" s="310"/>
      <c r="G111" s="310"/>
      <c r="H111" s="310"/>
    </row>
    <row r="112" spans="1:14" ht="14.25">
      <c r="A112" s="310"/>
      <c r="B112" s="310"/>
      <c r="C112" s="310"/>
      <c r="D112" s="310"/>
      <c r="E112" s="432" t="s">
        <v>432</v>
      </c>
      <c r="F112" s="433">
        <f>E105/(E106+2*E107+2*E108)</f>
        <v>4.3582128099173554</v>
      </c>
      <c r="G112" s="312" t="s">
        <v>336</v>
      </c>
      <c r="H112" s="310"/>
    </row>
    <row r="113" spans="1:14">
      <c r="A113" s="310"/>
      <c r="B113" s="310"/>
      <c r="C113" s="310"/>
      <c r="D113" s="310"/>
      <c r="E113" s="310"/>
      <c r="F113" s="310"/>
      <c r="G113" s="310"/>
      <c r="H113" s="310"/>
    </row>
    <row r="114" spans="1:14">
      <c r="A114" s="431" t="s">
        <v>450</v>
      </c>
      <c r="B114" s="310"/>
      <c r="C114" s="310"/>
      <c r="D114" s="310"/>
      <c r="E114" s="310"/>
      <c r="F114" s="310"/>
      <c r="G114" s="310"/>
      <c r="H114" s="311" t="s">
        <v>605</v>
      </c>
      <c r="J114" s="272"/>
      <c r="K114" s="272"/>
      <c r="L114" s="272"/>
      <c r="M114" s="272"/>
      <c r="N114" s="272"/>
    </row>
    <row r="115" spans="1:14" s="272" customFormat="1" ht="15" thickBot="1">
      <c r="A115" s="431"/>
      <c r="B115" s="310"/>
      <c r="C115" s="310"/>
      <c r="D115" s="311" t="s">
        <v>446</v>
      </c>
      <c r="E115" s="590">
        <f>'Deck Slab'!E57</f>
        <v>1</v>
      </c>
      <c r="F115" s="591" t="s">
        <v>445</v>
      </c>
      <c r="G115" s="310"/>
      <c r="H115" s="311"/>
      <c r="J115" s="1"/>
      <c r="K115" s="1"/>
      <c r="L115" s="1"/>
      <c r="M115" s="1"/>
      <c r="N115" s="1"/>
    </row>
    <row r="116" spans="1:14" ht="14.25">
      <c r="A116" s="6"/>
      <c r="B116" s="12" t="s">
        <v>13</v>
      </c>
      <c r="C116" s="12" t="s">
        <v>12</v>
      </c>
      <c r="D116" s="12" t="s">
        <v>92</v>
      </c>
      <c r="E116" s="12" t="s">
        <v>93</v>
      </c>
      <c r="F116" s="12" t="s">
        <v>94</v>
      </c>
      <c r="G116" s="12" t="s">
        <v>447</v>
      </c>
      <c r="H116" s="22" t="s">
        <v>458</v>
      </c>
    </row>
    <row r="117" spans="1:14" ht="13.5" thickBot="1">
      <c r="A117" s="6"/>
      <c r="B117" s="13" t="s">
        <v>120</v>
      </c>
      <c r="C117" s="13" t="s">
        <v>88</v>
      </c>
      <c r="D117" s="150" t="s">
        <v>91</v>
      </c>
      <c r="E117" s="150" t="s">
        <v>91</v>
      </c>
      <c r="F117" s="150" t="s">
        <v>91</v>
      </c>
      <c r="G117" s="150" t="s">
        <v>91</v>
      </c>
      <c r="H117" s="231" t="s">
        <v>91</v>
      </c>
    </row>
    <row r="118" spans="1:14">
      <c r="B118" s="483" t="s">
        <v>448</v>
      </c>
      <c r="C118" s="278" t="s">
        <v>89</v>
      </c>
      <c r="D118" s="441">
        <f>(F53+F54+F56+F57)*E115</f>
        <v>5.5214283157959594</v>
      </c>
      <c r="E118" s="442">
        <f>F55*E115</f>
        <v>0</v>
      </c>
      <c r="F118" s="442">
        <f>F77*E115</f>
        <v>10.831795139452584</v>
      </c>
      <c r="G118" s="443">
        <v>0</v>
      </c>
      <c r="H118" s="24">
        <f t="shared" ref="H118:H123" si="0">D118+E118+F118+G118</f>
        <v>16.353223455248543</v>
      </c>
    </row>
    <row r="119" spans="1:14">
      <c r="B119" s="533"/>
      <c r="C119" s="279" t="s">
        <v>90</v>
      </c>
      <c r="D119" s="445">
        <f>1.25*D118</f>
        <v>6.901785394744949</v>
      </c>
      <c r="E119" s="446">
        <f>1.5*E118</f>
        <v>0</v>
      </c>
      <c r="F119" s="446">
        <f>1.75*F118</f>
        <v>18.955641494042023</v>
      </c>
      <c r="G119" s="447">
        <v>0</v>
      </c>
      <c r="H119" s="195">
        <f t="shared" si="0"/>
        <v>25.857426888786971</v>
      </c>
    </row>
    <row r="120" spans="1:14" ht="13.5" thickBot="1">
      <c r="B120" s="484"/>
      <c r="C120" s="280" t="s">
        <v>435</v>
      </c>
      <c r="D120" s="449">
        <f>D118</f>
        <v>5.5214283157959594</v>
      </c>
      <c r="E120" s="450">
        <f>E118</f>
        <v>0</v>
      </c>
      <c r="F120" s="450">
        <v>0</v>
      </c>
      <c r="G120" s="451">
        <f>F100*E115</f>
        <v>9.5373330805276417</v>
      </c>
      <c r="H120" s="25">
        <f>D120+E120+F120+G120</f>
        <v>15.0587613963236</v>
      </c>
    </row>
    <row r="121" spans="1:14">
      <c r="B121" s="483" t="s">
        <v>449</v>
      </c>
      <c r="C121" s="278" t="s">
        <v>89</v>
      </c>
      <c r="D121" s="441">
        <f>(F60+F61+F63+F64)*E115</f>
        <v>0.46523944444444432</v>
      </c>
      <c r="E121" s="442">
        <f>F62*E115</f>
        <v>0</v>
      </c>
      <c r="F121" s="442">
        <f>F90*E115</f>
        <v>4.6749090909090913</v>
      </c>
      <c r="G121" s="443">
        <v>0</v>
      </c>
      <c r="H121" s="24">
        <f t="shared" si="0"/>
        <v>5.1401485353535357</v>
      </c>
    </row>
    <row r="122" spans="1:14">
      <c r="B122" s="533"/>
      <c r="C122" s="279" t="s">
        <v>90</v>
      </c>
      <c r="D122" s="445">
        <f>1.25*D121</f>
        <v>0.5815493055555554</v>
      </c>
      <c r="E122" s="446">
        <f>1.5*E121</f>
        <v>0</v>
      </c>
      <c r="F122" s="446">
        <f>1.75*F121</f>
        <v>8.1810909090909103</v>
      </c>
      <c r="G122" s="447">
        <v>0</v>
      </c>
      <c r="H122" s="195">
        <f t="shared" si="0"/>
        <v>8.7626402146464653</v>
      </c>
    </row>
    <row r="123" spans="1:14" ht="13.5" thickBot="1">
      <c r="B123" s="484"/>
      <c r="C123" s="280" t="s">
        <v>435</v>
      </c>
      <c r="D123" s="449">
        <f>D121</f>
        <v>0.46523944444444432</v>
      </c>
      <c r="E123" s="450">
        <f>E121</f>
        <v>0</v>
      </c>
      <c r="F123" s="450">
        <v>0</v>
      </c>
      <c r="G123" s="451">
        <f>F110*E115</f>
        <v>14.208935950413224</v>
      </c>
      <c r="H123" s="25">
        <f t="shared" si="0"/>
        <v>14.674175394857668</v>
      </c>
    </row>
    <row r="124" spans="1:14" ht="13.5" thickBot="1"/>
    <row r="125" spans="1:14" ht="14.25">
      <c r="B125" s="97"/>
      <c r="C125" s="98"/>
      <c r="D125" s="98"/>
      <c r="E125" s="98"/>
      <c r="F125" s="153" t="s">
        <v>451</v>
      </c>
      <c r="G125" s="155">
        <f>E115*F102</f>
        <v>2.9253230044150706</v>
      </c>
      <c r="H125" s="281" t="s">
        <v>336</v>
      </c>
    </row>
    <row r="126" spans="1:14" ht="15" thickBot="1">
      <c r="B126" s="282"/>
      <c r="C126" s="172"/>
      <c r="D126" s="172"/>
      <c r="E126" s="172"/>
      <c r="F126" s="105" t="s">
        <v>452</v>
      </c>
      <c r="G126" s="157">
        <f>E115*F112</f>
        <v>4.3582128099173554</v>
      </c>
      <c r="H126" s="283" t="s">
        <v>336</v>
      </c>
    </row>
    <row r="128" spans="1:14">
      <c r="A128" s="17" t="s">
        <v>97</v>
      </c>
      <c r="B128" s="37"/>
      <c r="C128" s="37"/>
      <c r="D128" s="37"/>
      <c r="E128" s="37"/>
      <c r="F128" s="37"/>
      <c r="G128" s="37"/>
      <c r="H128" s="34" t="s">
        <v>142</v>
      </c>
    </row>
    <row r="129" spans="1:8" ht="14.25">
      <c r="A129" s="5" t="s">
        <v>454</v>
      </c>
      <c r="B129" s="79">
        <f>D29</f>
        <v>9.75</v>
      </c>
      <c r="C129" s="574" t="s">
        <v>14</v>
      </c>
      <c r="D129" s="574"/>
      <c r="E129" s="575" t="s">
        <v>146</v>
      </c>
      <c r="F129" s="79">
        <v>1.6</v>
      </c>
      <c r="G129" s="37" t="s">
        <v>142</v>
      </c>
      <c r="H129" s="37"/>
    </row>
    <row r="130" spans="1:8" ht="14.25">
      <c r="A130" s="32" t="s">
        <v>132</v>
      </c>
      <c r="B130" s="438">
        <v>12</v>
      </c>
      <c r="C130" s="574" t="s">
        <v>14</v>
      </c>
      <c r="D130" s="574"/>
      <c r="E130" s="575" t="s">
        <v>147</v>
      </c>
      <c r="F130" s="79">
        <v>0.67</v>
      </c>
      <c r="G130" s="37" t="s">
        <v>606</v>
      </c>
      <c r="H130" s="37"/>
    </row>
    <row r="131" spans="1:8" ht="15.75">
      <c r="A131" s="5" t="s">
        <v>145</v>
      </c>
      <c r="B131" s="438">
        <f>B130*(B129^2)/6</f>
        <v>190.125</v>
      </c>
      <c r="C131" s="574" t="s">
        <v>144</v>
      </c>
      <c r="D131" s="574"/>
      <c r="E131" s="576" t="s">
        <v>150</v>
      </c>
      <c r="F131" s="79">
        <v>1</v>
      </c>
      <c r="G131" s="2" t="s">
        <v>151</v>
      </c>
      <c r="H131" s="37"/>
    </row>
    <row r="132" spans="1:8" ht="15.75">
      <c r="A132" s="5"/>
      <c r="B132" s="438"/>
      <c r="C132" s="574"/>
      <c r="D132" s="574"/>
      <c r="E132" s="577" t="s">
        <v>149</v>
      </c>
      <c r="F132" s="79">
        <f>0.24*F131*SQRT('Deck Slab'!E46)</f>
        <v>0.50911688245431419</v>
      </c>
      <c r="G132" s="37" t="s">
        <v>148</v>
      </c>
      <c r="H132" s="37"/>
    </row>
    <row r="133" spans="1:8" ht="13.5" thickBot="1">
      <c r="A133" s="5"/>
      <c r="B133" s="11"/>
      <c r="C133" s="37"/>
      <c r="D133" s="37"/>
      <c r="E133" s="32"/>
      <c r="F133" s="53"/>
      <c r="G133" s="37"/>
      <c r="H133" s="37"/>
    </row>
    <row r="134" spans="1:8">
      <c r="A134" s="131"/>
      <c r="B134" s="132"/>
      <c r="C134" s="132"/>
      <c r="D134" s="132"/>
      <c r="E134" s="132"/>
      <c r="F134" s="132"/>
      <c r="G134" s="132"/>
      <c r="H134" s="133"/>
    </row>
    <row r="135" spans="1:8" ht="14.25">
      <c r="A135" s="398"/>
      <c r="B135" s="110" t="s">
        <v>152</v>
      </c>
      <c r="C135" s="397">
        <f>F129*F130*F132*B131/12</f>
        <v>8.6470956900452993</v>
      </c>
      <c r="D135" s="395" t="str">
        <f>IF(C135&gt;=E135,"k-ft / ft     &gt;","k-ft / ft     &lt;")</f>
        <v>k-ft / ft     &lt;</v>
      </c>
      <c r="E135" s="397">
        <f>MAX(H119,H120,H122,H123)</f>
        <v>25.857426888786971</v>
      </c>
      <c r="F135" s="395" t="s">
        <v>68</v>
      </c>
      <c r="G135" s="396" t="str">
        <f>IF(C135&lt;=E135,"Use Factored Moment","Use Moment per [5.6.3.3]")</f>
        <v>Use Factored Moment</v>
      </c>
      <c r="H135" s="399"/>
    </row>
    <row r="136" spans="1:8" ht="13.5" thickBot="1">
      <c r="A136" s="103"/>
      <c r="B136" s="104"/>
      <c r="C136" s="104"/>
      <c r="D136" s="104"/>
      <c r="E136" s="104"/>
      <c r="F136" s="104"/>
      <c r="G136" s="104"/>
      <c r="H136" s="134"/>
    </row>
    <row r="137" spans="1:8">
      <c r="A137" s="272"/>
      <c r="B137" s="272"/>
      <c r="C137" s="272"/>
      <c r="D137" s="272"/>
      <c r="E137" s="272"/>
      <c r="F137" s="272"/>
      <c r="G137" s="272"/>
      <c r="H137" s="272"/>
    </row>
    <row r="138" spans="1:8">
      <c r="A138" s="17" t="s">
        <v>96</v>
      </c>
      <c r="B138" s="37"/>
      <c r="C138" s="37"/>
      <c r="D138" s="37"/>
      <c r="E138" s="37"/>
      <c r="F138" s="37"/>
      <c r="G138" s="37"/>
      <c r="H138" s="34" t="s">
        <v>100</v>
      </c>
    </row>
    <row r="139" spans="1:8" ht="14.25">
      <c r="A139" s="5" t="s">
        <v>124</v>
      </c>
      <c r="B139" s="79">
        <f>IF(C135&lt;=E135,E135,MIN(1.33*E135,C135))</f>
        <v>25.857426888786971</v>
      </c>
      <c r="C139" s="574" t="s">
        <v>68</v>
      </c>
      <c r="D139" s="574"/>
      <c r="E139" s="575" t="s">
        <v>137</v>
      </c>
      <c r="F139" s="433">
        <f>IF('Deck Slab'!E46&gt;10,MAX(0.75,0.85-('Deck Slab'!E46-10)*0.02),0.85)</f>
        <v>0.85</v>
      </c>
      <c r="G139" s="37" t="s">
        <v>134</v>
      </c>
      <c r="H139" s="34"/>
    </row>
    <row r="140" spans="1:8" ht="15.75">
      <c r="A140" s="5" t="s">
        <v>15</v>
      </c>
      <c r="B140" s="79">
        <f>'Deck Slab'!G62/('Deck Slab'!E62/12)+IF('Deck Slab'!G66="-----",0,'Deck Slab'!G66/('Deck Slab'!E66/12))</f>
        <v>0.92999999999999994</v>
      </c>
      <c r="C140" s="312" t="s">
        <v>136</v>
      </c>
      <c r="D140" s="574"/>
      <c r="E140" s="575" t="s">
        <v>133</v>
      </c>
      <c r="F140" s="433">
        <f>IF('Deck Slab'!E46&gt;4,MAX(0.65,0.85-('Deck Slab'!E46-4)*0.05),0.85)</f>
        <v>0.82499999999999996</v>
      </c>
      <c r="G140" s="37" t="s">
        <v>134</v>
      </c>
      <c r="H140" s="34"/>
    </row>
    <row r="141" spans="1:8" ht="14.25">
      <c r="A141" s="32" t="s">
        <v>132</v>
      </c>
      <c r="B141" s="438">
        <v>12</v>
      </c>
      <c r="C141" s="574" t="s">
        <v>14</v>
      </c>
      <c r="D141" s="574"/>
      <c r="E141" s="577" t="s">
        <v>135</v>
      </c>
      <c r="F141" s="433">
        <f>(B140*'Deck Slab'!E47)/(F139*F140*B141*'Deck Slab'!E46)</f>
        <v>1.4735591206179444</v>
      </c>
      <c r="G141" s="37" t="s">
        <v>471</v>
      </c>
      <c r="H141" s="34"/>
    </row>
    <row r="142" spans="1:8" ht="14.25">
      <c r="A142" s="88" t="s">
        <v>99</v>
      </c>
      <c r="B142" s="438">
        <v>0.9</v>
      </c>
      <c r="C142" s="574" t="s">
        <v>98</v>
      </c>
      <c r="D142" s="574"/>
      <c r="E142" s="577" t="s">
        <v>138</v>
      </c>
      <c r="F142" s="433">
        <f>F140*F141</f>
        <v>1.215686274509804</v>
      </c>
      <c r="G142" s="37" t="s">
        <v>139</v>
      </c>
      <c r="H142" s="34"/>
    </row>
    <row r="143" spans="1:8">
      <c r="A143" s="17"/>
      <c r="B143" s="37"/>
      <c r="C143" s="37"/>
      <c r="D143" s="37"/>
      <c r="E143" s="37"/>
      <c r="F143" s="37"/>
      <c r="G143" s="37"/>
      <c r="H143" s="34"/>
    </row>
    <row r="144" spans="1:8" ht="14.25">
      <c r="A144" s="272"/>
      <c r="B144" s="272"/>
      <c r="C144" s="272"/>
      <c r="F144" s="32" t="s">
        <v>455</v>
      </c>
      <c r="G144" s="53">
        <f>D28-'Deck Slab'!D77-MAX('Deck Slab'!F64,'Deck Slab'!F68)-0.5*MAX('Deck Slab'!F62,'Deck Slab'!F66)</f>
        <v>7.4375</v>
      </c>
      <c r="H144" s="37" t="s">
        <v>14</v>
      </c>
    </row>
    <row r="145" spans="1:14" ht="13.5" thickBot="1">
      <c r="A145" s="272"/>
      <c r="B145" s="272"/>
      <c r="C145" s="272"/>
      <c r="D145" s="32"/>
      <c r="E145" s="53"/>
      <c r="F145" s="37"/>
      <c r="G145" s="37"/>
      <c r="H145" s="37"/>
    </row>
    <row r="146" spans="1:14">
      <c r="A146" s="97"/>
      <c r="B146" s="98"/>
      <c r="C146" s="98"/>
      <c r="D146" s="99"/>
      <c r="E146" s="100"/>
      <c r="F146" s="101"/>
      <c r="G146" s="101"/>
      <c r="H146" s="102"/>
    </row>
    <row r="147" spans="1:14" ht="14.25">
      <c r="A147" s="30"/>
      <c r="B147" s="374"/>
      <c r="C147" s="375" t="s">
        <v>456</v>
      </c>
      <c r="D147" s="397">
        <f>0.9*B140*'Deck Slab'!E47*(G144-F142/2)/12</f>
        <v>28.582113970588235</v>
      </c>
      <c r="E147" s="395" t="str">
        <f>IF(D147&gt;=F147,"k-ft / ft     &gt;","k-ft / ft     &lt;")</f>
        <v>k-ft / ft     &gt;</v>
      </c>
      <c r="F147" s="397">
        <f>B139</f>
        <v>25.857426888786971</v>
      </c>
      <c r="G147" s="395" t="s">
        <v>68</v>
      </c>
      <c r="H147" s="396" t="str">
        <f>IF(D147&gt;=F147,"OK","NG")</f>
        <v>OK</v>
      </c>
    </row>
    <row r="148" spans="1:14" ht="13.5" thickBot="1">
      <c r="A148" s="103"/>
      <c r="B148" s="104"/>
      <c r="C148" s="105"/>
      <c r="D148" s="106"/>
      <c r="E148" s="107"/>
      <c r="F148" s="106"/>
      <c r="G148" s="107"/>
      <c r="H148" s="108"/>
      <c r="J148" s="272"/>
      <c r="K148" s="272"/>
      <c r="L148" s="272"/>
      <c r="M148" s="272"/>
      <c r="N148" s="272"/>
    </row>
    <row r="149" spans="1:14" s="272" customFormat="1">
      <c r="A149" s="32"/>
      <c r="B149" s="86"/>
      <c r="C149" s="37"/>
      <c r="D149" s="32"/>
      <c r="E149" s="53"/>
      <c r="F149" s="37"/>
      <c r="G149" s="37"/>
      <c r="H149" s="87"/>
    </row>
    <row r="150" spans="1:14" s="272" customFormat="1" ht="14.25">
      <c r="A150" s="17" t="s">
        <v>457</v>
      </c>
      <c r="B150" s="37"/>
      <c r="C150" s="37"/>
      <c r="D150" s="37"/>
      <c r="E150" s="37"/>
      <c r="F150" s="37"/>
      <c r="G150" s="37"/>
      <c r="H150" s="34" t="s">
        <v>100</v>
      </c>
    </row>
    <row r="151" spans="1:14" s="272" customFormat="1" ht="14.25">
      <c r="A151" s="17"/>
      <c r="B151" s="5" t="s">
        <v>464</v>
      </c>
      <c r="C151" s="79">
        <f>MAX(G125:G126)</f>
        <v>4.3582128099173554</v>
      </c>
      <c r="D151" s="37" t="s">
        <v>336</v>
      </c>
      <c r="E151" s="37"/>
      <c r="F151" s="37"/>
      <c r="G151" s="37"/>
      <c r="H151" s="34"/>
    </row>
    <row r="152" spans="1:14" s="272" customFormat="1" ht="14.25">
      <c r="B152" s="5" t="s">
        <v>459</v>
      </c>
      <c r="C152" s="79">
        <f>D147</f>
        <v>28.582113970588235</v>
      </c>
      <c r="D152" s="37" t="s">
        <v>68</v>
      </c>
      <c r="E152" s="53"/>
      <c r="F152" s="37"/>
      <c r="G152" s="37"/>
      <c r="H152" s="87"/>
    </row>
    <row r="153" spans="1:14" s="272" customFormat="1" ht="14.25">
      <c r="B153" s="32" t="s">
        <v>460</v>
      </c>
      <c r="C153" s="79">
        <f>B140*'Deck Slab'!E47</f>
        <v>55.8</v>
      </c>
      <c r="D153" s="37" t="s">
        <v>336</v>
      </c>
      <c r="E153" s="53"/>
      <c r="F153" s="37"/>
      <c r="G153" s="37"/>
      <c r="H153" s="34" t="s">
        <v>461</v>
      </c>
    </row>
    <row r="154" spans="1:14" s="272" customFormat="1" ht="14.25">
      <c r="B154" s="88" t="s">
        <v>462</v>
      </c>
      <c r="C154" s="79">
        <f>0.9*C153</f>
        <v>50.22</v>
      </c>
      <c r="D154" s="37" t="s">
        <v>336</v>
      </c>
      <c r="E154" s="53"/>
      <c r="F154" s="37"/>
      <c r="G154" s="37"/>
      <c r="H154" s="34" t="s">
        <v>98</v>
      </c>
    </row>
    <row r="155" spans="1:14" s="272" customFormat="1" ht="13.5" thickBot="1">
      <c r="A155" s="32"/>
      <c r="B155" s="86"/>
      <c r="C155" s="37"/>
      <c r="D155" s="32"/>
      <c r="E155" s="53"/>
      <c r="F155" s="37"/>
      <c r="G155" s="37"/>
      <c r="H155" s="87"/>
    </row>
    <row r="156" spans="1:14" s="272" customFormat="1">
      <c r="A156" s="284"/>
      <c r="B156" s="285"/>
      <c r="C156" s="101"/>
      <c r="D156" s="99"/>
      <c r="E156" s="100"/>
      <c r="F156" s="101"/>
      <c r="G156" s="101"/>
      <c r="H156" s="286"/>
    </row>
    <row r="157" spans="1:14" s="272" customFormat="1" ht="14.25">
      <c r="A157" s="453"/>
      <c r="B157" s="373"/>
      <c r="C157" s="454" t="s">
        <v>463</v>
      </c>
      <c r="D157" s="397">
        <f>C152*(1-(C151/C154))</f>
        <v>26.10168913504193</v>
      </c>
      <c r="E157" s="395" t="str">
        <f>IF(D157&gt;=F157,"k-ft / ft     &gt;","k-ft / ft     &lt;")</f>
        <v>k-ft / ft     &gt;</v>
      </c>
      <c r="F157" s="397">
        <f>B139</f>
        <v>25.857426888786971</v>
      </c>
      <c r="G157" s="395" t="s">
        <v>68</v>
      </c>
      <c r="H157" s="396" t="str">
        <f>IF(D157&gt;=F157,"OK","NG")</f>
        <v>OK</v>
      </c>
    </row>
    <row r="158" spans="1:14" s="272" customFormat="1" ht="13.5" thickBot="1">
      <c r="A158" s="287"/>
      <c r="B158" s="288"/>
      <c r="C158" s="289"/>
      <c r="D158" s="290"/>
      <c r="E158" s="291"/>
      <c r="F158" s="289"/>
      <c r="G158" s="289"/>
      <c r="H158" s="292"/>
    </row>
    <row r="159" spans="1:14" s="272" customFormat="1">
      <c r="A159" s="32"/>
      <c r="B159" s="86"/>
      <c r="C159" s="37"/>
      <c r="D159" s="32"/>
      <c r="E159" s="53"/>
      <c r="F159" s="37"/>
      <c r="G159" s="37"/>
      <c r="H159" s="87"/>
      <c r="J159" s="1"/>
      <c r="K159" s="1"/>
      <c r="L159" s="1"/>
      <c r="M159" s="1"/>
      <c r="N159" s="1"/>
    </row>
    <row r="160" spans="1:14">
      <c r="A160" s="17" t="s">
        <v>153</v>
      </c>
      <c r="B160" s="37"/>
      <c r="C160" s="37"/>
      <c r="D160" s="37"/>
      <c r="E160" s="37"/>
      <c r="F160" s="37"/>
      <c r="G160" s="37"/>
      <c r="H160" s="34" t="s">
        <v>154</v>
      </c>
    </row>
    <row r="161" spans="1:8" ht="14.25">
      <c r="A161" s="17"/>
      <c r="B161" s="37"/>
      <c r="C161" s="5" t="s">
        <v>160</v>
      </c>
      <c r="D161" s="79">
        <f>MAX(H118,H121)</f>
        <v>16.353223455248543</v>
      </c>
      <c r="E161" s="574" t="s">
        <v>68</v>
      </c>
      <c r="F161" s="574"/>
      <c r="G161" s="574"/>
      <c r="H161" s="578"/>
    </row>
    <row r="162" spans="1:8" ht="14.25">
      <c r="A162" s="17"/>
      <c r="B162" s="272"/>
      <c r="C162" s="5" t="s">
        <v>465</v>
      </c>
      <c r="D162" s="79">
        <f>D29</f>
        <v>9.75</v>
      </c>
      <c r="E162" s="574" t="s">
        <v>14</v>
      </c>
      <c r="F162" s="574"/>
      <c r="G162" s="574"/>
      <c r="H162" s="578"/>
    </row>
    <row r="163" spans="1:8" ht="14.25">
      <c r="A163" s="272"/>
      <c r="B163" s="272"/>
      <c r="D163" s="310"/>
      <c r="E163" s="310"/>
      <c r="F163" s="577" t="s">
        <v>475</v>
      </c>
      <c r="G163" s="433">
        <f>'Deck Slab'!D77+MAX('Deck Slab'!F64,'Deck Slab'!F68)+0.5*MAX('Deck Slab'!F62,'Deck Slab'!F66)-'Deck Slab'!E39</f>
        <v>2.3125</v>
      </c>
      <c r="H163" s="574" t="s">
        <v>14</v>
      </c>
    </row>
    <row r="164" spans="1:8" ht="14.25">
      <c r="A164" s="272"/>
      <c r="B164" s="272"/>
      <c r="C164" s="16" t="s">
        <v>157</v>
      </c>
      <c r="D164" s="433">
        <f>1+(G163/(0.7*(D162-G163)))</f>
        <v>1.4441776710684273</v>
      </c>
      <c r="E164" s="312" t="s">
        <v>156</v>
      </c>
      <c r="F164" s="310"/>
      <c r="G164" s="310"/>
      <c r="H164" s="310"/>
    </row>
    <row r="165" spans="1:8" ht="14.25">
      <c r="A165" s="272"/>
      <c r="B165" s="272"/>
      <c r="C165" s="88" t="s">
        <v>159</v>
      </c>
      <c r="D165" s="79">
        <v>0.75</v>
      </c>
      <c r="E165" s="574" t="s">
        <v>176</v>
      </c>
      <c r="F165" s="310"/>
      <c r="G165" s="310"/>
      <c r="H165" s="310"/>
    </row>
    <row r="166" spans="1:8">
      <c r="A166" s="272"/>
      <c r="B166" s="272"/>
      <c r="C166" s="88"/>
      <c r="D166" s="79">
        <f>C152*(1-(C151/C154))</f>
        <v>26.10168913504193</v>
      </c>
      <c r="E166" s="574"/>
      <c r="F166" s="310"/>
      <c r="G166" s="310"/>
      <c r="H166" s="310"/>
    </row>
    <row r="167" spans="1:8" ht="14.25">
      <c r="A167" s="272"/>
      <c r="B167" s="272"/>
      <c r="C167" s="96" t="s">
        <v>167</v>
      </c>
      <c r="D167" s="439">
        <f>'Deck Slab'!E51</f>
        <v>6.5384394189570632</v>
      </c>
      <c r="E167" s="312" t="s">
        <v>168</v>
      </c>
      <c r="F167" s="310"/>
      <c r="G167" s="310"/>
      <c r="H167" s="310"/>
    </row>
    <row r="168" spans="1:8" ht="15.75">
      <c r="A168" s="272"/>
      <c r="B168" s="272"/>
      <c r="C168" s="88" t="s">
        <v>177</v>
      </c>
      <c r="D168" s="79">
        <f>D167*B140</f>
        <v>6.0807486596300686</v>
      </c>
      <c r="E168" s="312" t="s">
        <v>136</v>
      </c>
      <c r="F168" s="310"/>
      <c r="G168" s="310"/>
      <c r="H168" s="310"/>
    </row>
    <row r="169" spans="1:8" ht="14.25">
      <c r="A169" s="272"/>
      <c r="B169" s="272"/>
      <c r="C169" s="272"/>
      <c r="D169" s="575" t="s">
        <v>179</v>
      </c>
      <c r="E169" s="312" t="s">
        <v>581</v>
      </c>
      <c r="F169" s="310"/>
      <c r="G169" s="432" t="s">
        <v>180</v>
      </c>
      <c r="H169" s="579">
        <f>MAX((-2*D168+SQRT(((2*D168)^2)-4*B141*(-2*D168*G144)))/(2*B141),(-2*D168-SQRT(((2*D168)^2)-4*B141*(-2*D168*G144)))/(2*B141))</f>
        <v>2.2851106660421165</v>
      </c>
    </row>
    <row r="170" spans="1:8" ht="14.25">
      <c r="A170" s="272"/>
      <c r="B170" s="272"/>
      <c r="C170" s="5" t="s">
        <v>466</v>
      </c>
      <c r="D170" s="79">
        <f>G144-H169</f>
        <v>5.152389333957883</v>
      </c>
      <c r="E170" s="574" t="s">
        <v>14</v>
      </c>
      <c r="F170" s="310"/>
      <c r="G170" s="432"/>
      <c r="H170" s="579"/>
    </row>
    <row r="171" spans="1:8">
      <c r="A171" s="272"/>
      <c r="B171" s="272"/>
      <c r="C171" s="88"/>
      <c r="D171" s="310"/>
      <c r="E171" s="574"/>
      <c r="F171" s="310"/>
      <c r="G171" s="310"/>
      <c r="H171" s="310"/>
    </row>
    <row r="172" spans="1:8" ht="15.75">
      <c r="A172" s="272"/>
      <c r="B172" s="272"/>
      <c r="C172" s="88" t="s">
        <v>178</v>
      </c>
      <c r="D172" s="468" t="s">
        <v>582</v>
      </c>
      <c r="E172" s="574"/>
      <c r="F172" s="310"/>
      <c r="G172" s="310"/>
      <c r="H172" s="310"/>
    </row>
    <row r="173" spans="1:8" ht="15">
      <c r="A173" s="272"/>
      <c r="B173" s="272"/>
      <c r="C173" s="137" t="s">
        <v>6</v>
      </c>
      <c r="D173" s="79">
        <f>D168*((G144-H169)^2)+B141*(H169^3)/3</f>
        <v>209.15526969740944</v>
      </c>
      <c r="E173" s="312" t="s">
        <v>181</v>
      </c>
      <c r="F173" s="310"/>
      <c r="G173" s="310"/>
      <c r="H173" s="310"/>
    </row>
    <row r="174" spans="1:8">
      <c r="A174" s="272"/>
      <c r="B174" s="272"/>
      <c r="C174" s="272"/>
      <c r="D174" s="310"/>
      <c r="E174" s="310"/>
      <c r="F174" s="310"/>
      <c r="G174" s="310"/>
      <c r="H174" s="310"/>
    </row>
    <row r="175" spans="1:8" ht="14.25">
      <c r="A175" s="272"/>
      <c r="B175" s="272"/>
      <c r="C175" s="5" t="s">
        <v>182</v>
      </c>
      <c r="D175" s="79">
        <f>D167*D161*12*D170/D173</f>
        <v>31.608113976490877</v>
      </c>
      <c r="E175" s="312" t="str">
        <f>IF(D175&lt;=F175,"ksi        &lt;","ksi        &gt;")</f>
        <v>ksi        &lt;</v>
      </c>
      <c r="F175" s="580">
        <f>0.6*'Deck Slab'!E47</f>
        <v>36</v>
      </c>
      <c r="G175" s="310"/>
      <c r="H175" s="136" t="str">
        <f>IF(D175&lt;=F175,"OK","NG")</f>
        <v>OK</v>
      </c>
    </row>
    <row r="176" spans="1:8" ht="13.5" thickBot="1">
      <c r="A176" s="272"/>
      <c r="B176" s="272"/>
      <c r="C176" s="5"/>
      <c r="D176" s="272"/>
      <c r="E176" s="272"/>
      <c r="F176" s="272"/>
      <c r="G176" s="272"/>
      <c r="H176" s="272"/>
    </row>
    <row r="177" spans="1:14">
      <c r="A177" s="27"/>
      <c r="B177" s="28"/>
      <c r="C177" s="28"/>
      <c r="D177" s="28"/>
      <c r="E177" s="28"/>
      <c r="F177" s="28"/>
      <c r="G177" s="28"/>
      <c r="H177" s="29"/>
    </row>
    <row r="178" spans="1:14" ht="14.25">
      <c r="A178" s="30"/>
      <c r="B178" s="374"/>
      <c r="C178" s="375" t="s">
        <v>169</v>
      </c>
      <c r="D178" s="376">
        <f>((700*D165)/(D164*D175))-2*G163</f>
        <v>6.876118939732395</v>
      </c>
      <c r="E178" s="377" t="str">
        <f>IF(D178&lt;=F178,"inches      &lt;","inches      &gt;")</f>
        <v>inches      &gt;</v>
      </c>
      <c r="F178" s="376">
        <f>'Deck Slab'!E62</f>
        <v>6</v>
      </c>
      <c r="G178" s="395" t="s">
        <v>14</v>
      </c>
      <c r="H178" s="396" t="str">
        <f>IF(D178&gt;=F178,"OK","NG")</f>
        <v>OK</v>
      </c>
    </row>
    <row r="179" spans="1:14" ht="13.5" thickBot="1">
      <c r="A179" s="103"/>
      <c r="B179" s="104"/>
      <c r="C179" s="104"/>
      <c r="D179" s="104"/>
      <c r="E179" s="104"/>
      <c r="F179" s="104"/>
      <c r="G179" s="104"/>
      <c r="H179" s="134"/>
    </row>
    <row r="181" spans="1:14">
      <c r="A181" s="17" t="s">
        <v>479</v>
      </c>
      <c r="H181" s="34" t="s">
        <v>470</v>
      </c>
    </row>
    <row r="182" spans="1:14">
      <c r="D182" s="5" t="s">
        <v>472</v>
      </c>
      <c r="E182" s="433">
        <f>F141</f>
        <v>1.4735591206179444</v>
      </c>
      <c r="F182" s="2" t="s">
        <v>473</v>
      </c>
    </row>
    <row r="183" spans="1:14" ht="14.25">
      <c r="D183" s="5" t="s">
        <v>474</v>
      </c>
      <c r="E183" s="433">
        <f>D29-G163</f>
        <v>7.4375</v>
      </c>
      <c r="F183" s="2" t="s">
        <v>14</v>
      </c>
    </row>
    <row r="184" spans="1:14" ht="14.25">
      <c r="D184" s="5" t="s">
        <v>478</v>
      </c>
      <c r="E184" s="433">
        <f>IF('Deck Slab'!E47&lt;=60,MAX('Deck Slab'!E47/'Deck Slab'!E48,0.002),IF('Deck Slab'!E47=100,0.004,(('Deck Slab'!E47-60)/(60-100))*(0.002-0.004)+0.002))</f>
        <v>2.0689655172413794E-3</v>
      </c>
      <c r="F184" s="2" t="s">
        <v>476</v>
      </c>
    </row>
    <row r="185" spans="1:14" ht="14.25">
      <c r="D185" s="5" t="s">
        <v>477</v>
      </c>
      <c r="E185" s="79">
        <f>E182/E183</f>
        <v>0.1981255960494715</v>
      </c>
      <c r="J185" s="272"/>
      <c r="K185" s="272"/>
      <c r="L185" s="272"/>
      <c r="M185" s="272"/>
      <c r="N185" s="272"/>
    </row>
    <row r="186" spans="1:14" s="272" customFormat="1" ht="13.5" thickBot="1">
      <c r="D186" s="5"/>
      <c r="E186" s="79"/>
      <c r="J186" s="1"/>
      <c r="K186" s="1"/>
      <c r="L186" s="1"/>
      <c r="M186" s="1"/>
      <c r="N186" s="1"/>
    </row>
    <row r="187" spans="1:14">
      <c r="A187" s="27"/>
      <c r="B187" s="28"/>
      <c r="C187" s="28"/>
      <c r="D187" s="28"/>
      <c r="E187" s="28"/>
      <c r="F187" s="28"/>
      <c r="G187" s="28"/>
      <c r="H187" s="29"/>
    </row>
    <row r="188" spans="1:14" ht="14.25">
      <c r="A188" s="30"/>
      <c r="B188" s="374"/>
      <c r="C188" s="375" t="s">
        <v>480</v>
      </c>
      <c r="D188" s="397">
        <f>0.003/(0.003+E184)</f>
        <v>0.59183673469387754</v>
      </c>
      <c r="E188" s="374" t="str">
        <f>IF(D188=F188,"=",IF(D188&lt;F188,"&lt;","&gt;"))</f>
        <v>&gt;</v>
      </c>
      <c r="F188" s="376">
        <f>E185</f>
        <v>0.1981255960494715</v>
      </c>
      <c r="G188" s="374"/>
      <c r="H188" s="396" t="str">
        <f>IF(D188&gt;F188,"OK","NG")</f>
        <v>OK</v>
      </c>
    </row>
    <row r="189" spans="1:14" ht="13.5" thickBot="1">
      <c r="A189" s="103"/>
      <c r="B189" s="104"/>
      <c r="C189" s="104"/>
      <c r="D189" s="104"/>
      <c r="E189" s="104"/>
      <c r="F189" s="104"/>
      <c r="G189" s="104"/>
      <c r="H189" s="134"/>
    </row>
    <row r="191" spans="1:14">
      <c r="A191" s="17" t="s">
        <v>469</v>
      </c>
      <c r="H191" s="34" t="s">
        <v>599</v>
      </c>
    </row>
    <row r="192" spans="1:14">
      <c r="D192" s="5" t="s">
        <v>481</v>
      </c>
      <c r="E192" s="592">
        <f>'Deck Slab'!D63</f>
        <v>5</v>
      </c>
    </row>
    <row r="193" spans="1:14">
      <c r="D193" s="5" t="s">
        <v>482</v>
      </c>
      <c r="E193" s="433">
        <f>'Deck Slab'!E63</f>
        <v>6</v>
      </c>
      <c r="F193" s="2" t="s">
        <v>14</v>
      </c>
      <c r="J193" s="272"/>
      <c r="K193" s="272"/>
      <c r="L193" s="272"/>
      <c r="M193" s="272"/>
      <c r="N193" s="272"/>
    </row>
    <row r="194" spans="1:14" s="272" customFormat="1">
      <c r="D194" s="5" t="s">
        <v>485</v>
      </c>
      <c r="E194" s="433">
        <v>1.5</v>
      </c>
      <c r="F194" s="2" t="s">
        <v>14</v>
      </c>
      <c r="J194" s="1"/>
      <c r="K194" s="1"/>
      <c r="L194" s="1"/>
      <c r="M194" s="1"/>
      <c r="N194" s="1"/>
    </row>
    <row r="195" spans="1:14">
      <c r="E195" s="310"/>
    </row>
    <row r="196" spans="1:14">
      <c r="D196" s="5" t="s">
        <v>484</v>
      </c>
      <c r="E196" s="592">
        <f>'Deck Slab'!D65</f>
        <v>5</v>
      </c>
      <c r="F196" s="272"/>
    </row>
    <row r="197" spans="1:14">
      <c r="D197" s="5" t="s">
        <v>482</v>
      </c>
      <c r="E197" s="433">
        <f>'Deck Slab'!E65</f>
        <v>9.75</v>
      </c>
      <c r="F197" s="2" t="s">
        <v>14</v>
      </c>
    </row>
    <row r="198" spans="1:14">
      <c r="E198" s="310"/>
    </row>
    <row r="199" spans="1:14">
      <c r="A199" s="17" t="s">
        <v>486</v>
      </c>
      <c r="E199" s="310"/>
    </row>
    <row r="200" spans="1:14" ht="14.25">
      <c r="D200" s="5" t="s">
        <v>490</v>
      </c>
      <c r="E200" s="433">
        <f>IF('Deck Slab'!D66=0,"N/A",-MAX(H119:H120,H122:H123))</f>
        <v>-25.857426888786971</v>
      </c>
      <c r="F200" s="2" t="s">
        <v>68</v>
      </c>
    </row>
    <row r="201" spans="1:14" ht="14.25">
      <c r="D201" s="5" t="s">
        <v>493</v>
      </c>
      <c r="E201" s="433">
        <f>IF('Deck Slab'!D66=0,"N/A",0)</f>
        <v>0</v>
      </c>
      <c r="F201" s="2" t="s">
        <v>492</v>
      </c>
    </row>
    <row r="202" spans="1:14">
      <c r="E202" s="310"/>
    </row>
    <row r="203" spans="1:14" ht="14.25">
      <c r="D203" s="5" t="s">
        <v>491</v>
      </c>
      <c r="E203" s="433">
        <f>IF('Deck Slab'!D66=0,"N/A",'Deck Slab'!G145)</f>
        <v>10.458395412868924</v>
      </c>
      <c r="F203" s="2" t="s">
        <v>68</v>
      </c>
    </row>
    <row r="204" spans="1:14" ht="14.25">
      <c r="D204" s="5" t="s">
        <v>494</v>
      </c>
      <c r="E204" s="433">
        <f>IF('Deck Slab'!D66=0,"N/A",'Deck Slab'!D7/2)</f>
        <v>4.802083333333333</v>
      </c>
      <c r="F204" s="2" t="s">
        <v>492</v>
      </c>
    </row>
    <row r="205" spans="1:14">
      <c r="E205" s="310"/>
    </row>
    <row r="206" spans="1:14">
      <c r="D206" s="5" t="s">
        <v>495</v>
      </c>
      <c r="E206" s="433">
        <f>IF('Deck Slab'!D66=0,"N/A",(-E200/(E200-E203))*(E201-E204))</f>
        <v>3.4191575692302942</v>
      </c>
      <c r="F206" s="2" t="s">
        <v>492</v>
      </c>
    </row>
    <row r="207" spans="1:14" ht="18">
      <c r="D207" s="5" t="s">
        <v>496</v>
      </c>
      <c r="E207" s="433">
        <f>IF('Deck Slab'!D66=0,"N/A",'Deck Slab'!F339)</f>
        <v>21</v>
      </c>
      <c r="F207" s="2" t="s">
        <v>14</v>
      </c>
      <c r="J207" s="272"/>
      <c r="K207" s="272"/>
      <c r="L207" s="272"/>
      <c r="M207" s="272"/>
      <c r="N207" s="272"/>
    </row>
    <row r="208" spans="1:14" s="272" customFormat="1" ht="13.5" thickBot="1">
      <c r="D208" s="5"/>
      <c r="E208" s="9"/>
      <c r="F208" s="2"/>
      <c r="J208" s="1"/>
      <c r="K208" s="1"/>
      <c r="L208" s="1"/>
      <c r="M208" s="1"/>
      <c r="N208" s="1"/>
    </row>
    <row r="209" spans="1:14">
      <c r="A209" s="97"/>
      <c r="B209" s="98"/>
      <c r="C209" s="98"/>
      <c r="D209" s="98"/>
      <c r="E209" s="98"/>
      <c r="F209" s="98"/>
      <c r="G209" s="98"/>
      <c r="H209" s="295"/>
    </row>
    <row r="210" spans="1:14" ht="18">
      <c r="A210" s="455"/>
      <c r="B210" s="373"/>
      <c r="C210" s="373"/>
      <c r="D210" s="375" t="s">
        <v>497</v>
      </c>
      <c r="E210" s="376">
        <f>IF('Deck Slab'!D66=0,"N/A",CEILING(E206+E207/12,1/12))</f>
        <v>5.25</v>
      </c>
      <c r="F210" s="377" t="s">
        <v>492</v>
      </c>
      <c r="G210" s="373"/>
      <c r="H210" s="456"/>
    </row>
    <row r="211" spans="1:14" ht="13.5" thickBot="1">
      <c r="A211" s="282"/>
      <c r="B211" s="172"/>
      <c r="C211" s="172"/>
      <c r="D211" s="172"/>
      <c r="E211" s="172"/>
      <c r="F211" s="172"/>
      <c r="G211" s="172"/>
      <c r="H211" s="296"/>
    </row>
    <row r="213" spans="1:14">
      <c r="A213" s="17" t="s">
        <v>498</v>
      </c>
      <c r="B213" s="272"/>
      <c r="C213" s="272"/>
      <c r="D213" s="272"/>
      <c r="E213" s="272"/>
      <c r="F213" s="272"/>
      <c r="G213" s="272"/>
      <c r="H213" s="7" t="s">
        <v>600</v>
      </c>
    </row>
    <row r="214" spans="1:14" ht="13.5" thickBot="1">
      <c r="A214" s="272"/>
      <c r="B214" s="272"/>
      <c r="C214" s="272"/>
      <c r="D214" s="272"/>
      <c r="E214" s="272"/>
      <c r="F214" s="272"/>
      <c r="G214" s="272"/>
      <c r="H214" s="272"/>
    </row>
    <row r="215" spans="1:14">
      <c r="A215" s="140"/>
      <c r="B215" s="141"/>
      <c r="C215" s="141"/>
      <c r="D215" s="141"/>
      <c r="E215" s="141"/>
      <c r="F215" s="141"/>
      <c r="G215" s="141"/>
      <c r="H215" s="142"/>
    </row>
    <row r="216" spans="1:14">
      <c r="A216" s="143" t="s">
        <v>189</v>
      </c>
      <c r="B216" s="372" t="str">
        <f>"Use a "&amp;ROUND(D12,2)&amp;"-Foot Long Cantilever with a "&amp;ROUND(D28,4)&amp;" Inch Thickness at the Edge of Deck."</f>
        <v>Use a 5.38-Foot Long Cantilever with a 10.75 Inch Thickness at the Edge of Deck.</v>
      </c>
      <c r="C216" s="457"/>
      <c r="D216" s="457"/>
      <c r="E216" s="457"/>
      <c r="F216" s="457"/>
      <c r="G216" s="457"/>
      <c r="H216" s="458"/>
    </row>
    <row r="217" spans="1:14">
      <c r="A217" s="143" t="s">
        <v>190</v>
      </c>
      <c r="B217" s="372" t="str">
        <f>IF(AND(H147="OK",H157="OK",H175="OK",H178="OK",H188="OK"),"Use #"&amp;'Deck Slab'!D62&amp;" Bars at a "&amp;'Deck Slab'!E62&amp;" Inch Spacing for Full-Width of Deck Slab.","ERROR, Revise Primary Reinforcement Design or Add Reinforcement in Cantilever.")</f>
        <v>Use #5 Bars at a 6 Inch Spacing for Full-Width of Deck Slab.</v>
      </c>
      <c r="C217" s="457"/>
      <c r="D217" s="457"/>
      <c r="E217" s="457"/>
      <c r="F217" s="457"/>
      <c r="G217" s="457"/>
      <c r="H217" s="458"/>
    </row>
    <row r="218" spans="1:14">
      <c r="A218" s="143" t="s">
        <v>191</v>
      </c>
      <c r="B218" s="372" t="str">
        <f>IF('Deck Slab'!D66=0,"N/A",IF(AND(H147="OK",H157="OK",H175="OK",H178="OK",H188="OK"),"Use Additional #"&amp;'Deck Slab'!D66&amp;" Bars at a "&amp;'Deck Slab'!E66&amp;" Inch Spacing in Deck Slab Cantilever.","ERROR, Revise Primary Reinforcement Design and/or Additional Reinforcement Design in Cantilever."))</f>
        <v>Use Additional #5 Bars at a 12 Inch Spacing in Deck Slab Cantilever.</v>
      </c>
      <c r="C218" s="457"/>
      <c r="D218" s="457"/>
      <c r="E218" s="457"/>
      <c r="F218" s="457"/>
      <c r="G218" s="457"/>
      <c r="H218" s="458"/>
    </row>
    <row r="219" spans="1:14">
      <c r="A219" s="143" t="s">
        <v>192</v>
      </c>
      <c r="B219" s="372" t="str">
        <f>IF('Deck Slab'!D66=0,"N/A",IF(AND(H147="OK",H157="OK",H175="OK",H178="OK",H188="OK"),"Terminate Additional Cantilever Reinforcement at "&amp;ROUND(E210,2)&amp;" Feet from Exterior Girder Centerline.","ERROR, Revise Primary Reinforcement Design and/or Additional Reinforcement Design in Cantilever."))</f>
        <v>Terminate Additional Cantilever Reinforcement at 5.25 Feet from Exterior Girder Centerline.</v>
      </c>
      <c r="C219" s="457"/>
      <c r="D219" s="457"/>
      <c r="E219" s="457"/>
      <c r="F219" s="457"/>
      <c r="G219" s="457"/>
      <c r="H219" s="458"/>
      <c r="J219" s="276"/>
      <c r="K219" s="276"/>
      <c r="L219" s="276"/>
      <c r="M219" s="276"/>
      <c r="N219" s="276"/>
    </row>
    <row r="220" spans="1:14" s="276" customFormat="1">
      <c r="A220" s="143" t="s">
        <v>245</v>
      </c>
      <c r="B220" s="372" t="str">
        <f>"Use #"&amp;E192&amp;" Bars at a "&amp;ROUND(E193,4)&amp;" Spacing in Transverse Direction in Bottom Mat of Cantilever Slab."</f>
        <v>Use #5 Bars at a 6 Spacing in Transverse Direction in Bottom Mat of Cantilever Slab.</v>
      </c>
      <c r="C220" s="457"/>
      <c r="D220" s="457"/>
      <c r="E220" s="457"/>
      <c r="F220" s="457"/>
      <c r="G220" s="457"/>
      <c r="H220" s="458"/>
    </row>
    <row r="221" spans="1:14" s="276" customFormat="1">
      <c r="A221" s="143" t="s">
        <v>499</v>
      </c>
      <c r="B221" s="372" t="str">
        <f>"Use a "&amp;ROUND(E194,2)&amp;" Inch Clear Cover to Transverse Bars in Bottom Mat of Cantilever Slab."</f>
        <v>Use a 1.5 Inch Clear Cover to Transverse Bars in Bottom Mat of Cantilever Slab.</v>
      </c>
      <c r="C221" s="457"/>
      <c r="D221" s="457"/>
      <c r="E221" s="457"/>
      <c r="F221" s="457"/>
      <c r="G221" s="457"/>
      <c r="H221" s="458"/>
    </row>
    <row r="222" spans="1:14" s="276" customFormat="1">
      <c r="A222" s="143" t="s">
        <v>500</v>
      </c>
      <c r="B222" s="372" t="str">
        <f>"Use #"&amp;E196&amp;" Bars at a "&amp;ROUND(E197,4)&amp;" Spacing in Longitudinal Direction in Bottom Mat of Cantilever Slab."</f>
        <v>Use #5 Bars at a 9.75 Spacing in Longitudinal Direction in Bottom Mat of Cantilever Slab.</v>
      </c>
      <c r="C222" s="457"/>
      <c r="D222" s="457"/>
      <c r="E222" s="457"/>
      <c r="F222" s="457"/>
      <c r="G222" s="457"/>
      <c r="H222" s="458"/>
      <c r="J222" s="1"/>
      <c r="K222" s="1"/>
      <c r="L222" s="1"/>
      <c r="M222" s="1"/>
      <c r="N222" s="1"/>
    </row>
    <row r="223" spans="1:14" ht="13.5" thickBot="1">
      <c r="A223" s="144"/>
      <c r="B223" s="145"/>
      <c r="C223" s="145"/>
      <c r="D223" s="145"/>
      <c r="E223" s="145"/>
      <c r="F223" s="145"/>
      <c r="G223" s="145"/>
      <c r="H223" s="146"/>
    </row>
  </sheetData>
  <mergeCells count="6">
    <mergeCell ref="B121:B123"/>
    <mergeCell ref="B2:E2"/>
    <mergeCell ref="K5:L5"/>
    <mergeCell ref="D54:E54"/>
    <mergeCell ref="D62:E62"/>
    <mergeCell ref="B118:B120"/>
  </mergeCells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4" manualBreakCount="4">
    <brk id="57" max="16383" man="1"/>
    <brk id="112" max="16383" man="1"/>
    <brk id="158" max="16383" man="1"/>
    <brk id="197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4A70D-89D5-476E-ABA3-60FEAACD5C34}">
  <dimension ref="A1:N219"/>
  <sheetViews>
    <sheetView zoomScale="110" zoomScaleNormal="110" workbookViewId="0"/>
  </sheetViews>
  <sheetFormatPr defaultColWidth="10.7109375" defaultRowHeight="12.75"/>
  <cols>
    <col min="1" max="16384" width="10.7109375" style="428"/>
  </cols>
  <sheetData>
    <row r="1" spans="1:12" ht="15.75">
      <c r="A1" s="4" t="str">
        <f>'Deck Slab'!A1</f>
        <v>Design of ODOT Deck Slab on Steel or Concrete Girders</v>
      </c>
      <c r="F1" s="7" t="s">
        <v>0</v>
      </c>
      <c r="G1" s="39" t="str">
        <f>IF('Deck Slab'!G1=0," ",'Deck Slab'!G1)</f>
        <v>AJK</v>
      </c>
      <c r="H1" s="199">
        <f>IF('Deck Slab'!H1=0," ",'Deck Slab'!H1)</f>
        <v>44297</v>
      </c>
    </row>
    <row r="2" spans="1:12">
      <c r="A2" s="3" t="s">
        <v>2</v>
      </c>
      <c r="B2" s="526" t="str">
        <f>'Deck Slab'!B2:E2</f>
        <v>CUY-14-12.12E Deck Design</v>
      </c>
      <c r="C2" s="526"/>
      <c r="D2" s="526"/>
      <c r="E2" s="526"/>
      <c r="F2" s="7" t="s">
        <v>1</v>
      </c>
      <c r="G2" s="6" t="str">
        <f>IF('Deck Slab'!G2=0," ",'Deck Slab'!G2)</f>
        <v>ARA</v>
      </c>
      <c r="H2" s="586">
        <f>IF('Deck Slab'!H2=0," ",'Deck Slab'!H2)</f>
        <v>44685</v>
      </c>
    </row>
    <row r="3" spans="1:12" ht="15">
      <c r="B3" s="428" t="s">
        <v>586</v>
      </c>
      <c r="D3" s="2" t="s">
        <v>3</v>
      </c>
      <c r="G3" s="19" t="s">
        <v>7</v>
      </c>
    </row>
    <row r="4" spans="1:12" ht="13.5" thickBot="1"/>
    <row r="5" spans="1:12" ht="13.5" thickBot="1">
      <c r="A5" s="430" t="s">
        <v>617</v>
      </c>
      <c r="B5" s="310"/>
      <c r="C5" s="310"/>
      <c r="D5" s="310"/>
      <c r="E5" s="310"/>
      <c r="F5" s="310"/>
      <c r="G5" s="310"/>
      <c r="H5" s="310"/>
      <c r="K5" s="485" t="s">
        <v>80</v>
      </c>
      <c r="L5" s="486"/>
    </row>
    <row r="6" spans="1:12">
      <c r="A6" s="430"/>
      <c r="B6" s="310"/>
      <c r="C6" s="310"/>
      <c r="D6" s="310"/>
      <c r="E6" s="310"/>
      <c r="F6" s="310"/>
      <c r="G6" s="310"/>
      <c r="H6" s="310"/>
      <c r="K6" s="80" t="s">
        <v>274</v>
      </c>
      <c r="L6" s="81">
        <f>'Deck Slab'!L7</f>
        <v>3</v>
      </c>
    </row>
    <row r="7" spans="1:12">
      <c r="A7" s="431" t="s">
        <v>329</v>
      </c>
      <c r="B7" s="310"/>
      <c r="C7" s="310"/>
      <c r="D7" s="310"/>
      <c r="E7" s="310"/>
      <c r="F7" s="310"/>
      <c r="G7" s="310"/>
      <c r="H7" s="310"/>
      <c r="K7" s="80" t="s">
        <v>371</v>
      </c>
      <c r="L7" s="81">
        <f>'Deck Slab'!L9</f>
        <v>5</v>
      </c>
    </row>
    <row r="8" spans="1:12" ht="15" thickBot="1">
      <c r="A8" s="310"/>
      <c r="B8" s="310"/>
      <c r="C8" s="432" t="s">
        <v>220</v>
      </c>
      <c r="D8" s="433">
        <f>'Deck Slab'!D15</f>
        <v>47.795999999999999</v>
      </c>
      <c r="E8" s="312" t="s">
        <v>325</v>
      </c>
      <c r="F8" s="310"/>
      <c r="G8" s="310"/>
      <c r="H8" s="310"/>
      <c r="K8" s="82"/>
      <c r="L8" s="83"/>
    </row>
    <row r="9" spans="1:12" ht="14.25">
      <c r="A9" s="310"/>
      <c r="B9" s="310"/>
      <c r="C9" s="432" t="s">
        <v>20</v>
      </c>
      <c r="D9" s="433">
        <f>'Deck Slab'!D7</f>
        <v>9.6041666666666661</v>
      </c>
      <c r="E9" s="312" t="s">
        <v>325</v>
      </c>
      <c r="F9" s="310"/>
      <c r="G9" s="310"/>
      <c r="H9" s="310"/>
    </row>
    <row r="10" spans="1:12" ht="14.25">
      <c r="A10" s="310"/>
      <c r="B10" s="310"/>
      <c r="C10" s="432" t="s">
        <v>324</v>
      </c>
      <c r="D10" s="434">
        <f>'Deck Slab'!D11</f>
        <v>5</v>
      </c>
      <c r="E10" s="310"/>
      <c r="F10" s="310"/>
      <c r="G10" s="310"/>
      <c r="H10" s="310"/>
    </row>
    <row r="11" spans="1:12">
      <c r="A11" s="310"/>
      <c r="B11" s="310"/>
      <c r="C11" s="461" t="s">
        <v>622</v>
      </c>
      <c r="D11" s="434"/>
      <c r="E11" s="310"/>
      <c r="F11" s="310"/>
      <c r="G11" s="310"/>
      <c r="H11" s="435" t="s">
        <v>603</v>
      </c>
    </row>
    <row r="12" spans="1:12" ht="14.25">
      <c r="A12" s="310"/>
      <c r="B12" s="310"/>
      <c r="C12" s="432" t="s">
        <v>623</v>
      </c>
      <c r="D12" s="462">
        <v>2.4169999999999998</v>
      </c>
      <c r="E12" s="312" t="str">
        <f>IF(D12=F12,"feet         =",IF(D12&lt;F12,"feet         &lt;","feet         &gt;"))</f>
        <v>feet         &lt;</v>
      </c>
      <c r="F12" s="436">
        <v>4</v>
      </c>
      <c r="G12" s="466" t="str">
        <f>IF(D12&lt;=F12,"OK","OK, ODOT aware of wide overhang")</f>
        <v>OK</v>
      </c>
      <c r="H12" s="466"/>
    </row>
    <row r="13" spans="1:12">
      <c r="A13" s="310"/>
      <c r="B13" s="411"/>
      <c r="C13" s="432"/>
      <c r="D13" s="459">
        <f>D12</f>
        <v>2.4169999999999998</v>
      </c>
      <c r="E13" s="312" t="str">
        <f>IF(D13=F13,"feet         =",IF(D13&lt;F13,"feet         &lt;","feet         &gt;"))</f>
        <v>feet         &gt;</v>
      </c>
      <c r="F13" s="436">
        <f>IF('Deck Slab'!L5=1,2.25,1.5)</f>
        <v>2.25</v>
      </c>
      <c r="G13" s="437" t="str">
        <f>IF(D13&gt;=F13,"OK","NG, Increase Cantilever Length")</f>
        <v>OK</v>
      </c>
      <c r="H13" s="310"/>
    </row>
    <row r="14" spans="1:12">
      <c r="A14" s="310"/>
      <c r="B14" s="310"/>
      <c r="C14" s="432"/>
      <c r="D14" s="432"/>
      <c r="E14" s="312"/>
      <c r="F14" s="436"/>
      <c r="G14" s="437"/>
      <c r="H14" s="310"/>
    </row>
    <row r="15" spans="1:12">
      <c r="A15" s="310"/>
      <c r="B15" s="310"/>
      <c r="C15" s="461" t="s">
        <v>620</v>
      </c>
      <c r="D15" s="432"/>
      <c r="E15" s="312"/>
      <c r="F15" s="436"/>
      <c r="G15" s="437"/>
      <c r="H15" s="311" t="s">
        <v>601</v>
      </c>
    </row>
    <row r="16" spans="1:12">
      <c r="A16" s="310"/>
      <c r="B16" s="310"/>
      <c r="C16" s="432" t="s">
        <v>621</v>
      </c>
      <c r="D16" s="463">
        <f>10.75</f>
        <v>10.75</v>
      </c>
      <c r="E16" s="312" t="str">
        <f>IF(F16=D16,"inches         =",IF(F16&lt;D16,"inches         &lt;","inches         &gt;"))</f>
        <v>inches         &lt;</v>
      </c>
      <c r="F16" s="464">
        <f>'Deck Slab'!E111+2</f>
        <v>10.5</v>
      </c>
      <c r="G16" s="437" t="str">
        <f>IF(D16&gt;=F16,"OK","NG, Increase Cantilever Thickness")</f>
        <v>OK</v>
      </c>
    </row>
    <row r="17" spans="1:14">
      <c r="A17" s="310"/>
      <c r="B17" s="310"/>
      <c r="C17" s="310"/>
      <c r="D17" s="432"/>
      <c r="E17" s="463"/>
      <c r="F17" s="312"/>
      <c r="G17" s="464"/>
      <c r="H17" s="437"/>
    </row>
    <row r="18" spans="1:14">
      <c r="A18" s="310"/>
      <c r="B18" s="310"/>
      <c r="C18" s="461" t="s">
        <v>637</v>
      </c>
      <c r="D18" s="432"/>
      <c r="E18" s="463"/>
      <c r="F18" s="312"/>
      <c r="G18" s="464"/>
      <c r="H18" s="437"/>
      <c r="J18" s="2" t="s">
        <v>631</v>
      </c>
    </row>
    <row r="19" spans="1:14" ht="14.25">
      <c r="A19" s="310"/>
      <c r="B19" s="310"/>
      <c r="C19" s="5" t="s">
        <v>638</v>
      </c>
      <c r="D19" s="460">
        <f>M22</f>
        <v>9.0997826646126505</v>
      </c>
      <c r="E19" s="468" t="s">
        <v>14</v>
      </c>
      <c r="F19" s="312"/>
      <c r="G19" s="464"/>
      <c r="H19" s="437"/>
      <c r="J19" s="428" t="s">
        <v>634</v>
      </c>
      <c r="K19" s="428">
        <v>0</v>
      </c>
      <c r="L19" s="467" t="s">
        <v>632</v>
      </c>
      <c r="M19" s="53">
        <f>'Deck Slab'!D21</f>
        <v>9.1232000000000006</v>
      </c>
      <c r="N19" s="2" t="s">
        <v>633</v>
      </c>
    </row>
    <row r="20" spans="1:14" ht="14.25">
      <c r="A20" s="310"/>
      <c r="B20" s="310"/>
      <c r="C20" s="5" t="s">
        <v>641</v>
      </c>
      <c r="D20" s="460">
        <f>'Deck Slab'!D21</f>
        <v>9.1232000000000006</v>
      </c>
      <c r="E20" s="468" t="s">
        <v>14</v>
      </c>
      <c r="F20" s="312"/>
      <c r="G20" s="464"/>
      <c r="H20" s="437"/>
      <c r="K20" s="428">
        <v>1.5</v>
      </c>
      <c r="L20" s="467" t="s">
        <v>632</v>
      </c>
      <c r="M20" s="9">
        <f>M19</f>
        <v>9.1232000000000006</v>
      </c>
      <c r="N20" s="2" t="s">
        <v>633</v>
      </c>
    </row>
    <row r="21" spans="1:14" ht="13.5" thickBot="1">
      <c r="K21" s="53">
        <f>F32</f>
        <v>2.2503333333333333</v>
      </c>
      <c r="L21" s="467" t="s">
        <v>632</v>
      </c>
      <c r="M21" s="9">
        <f>M19-(K21-K20)*'Deck Slab'!D23*12</f>
        <v>8.9827376000000001</v>
      </c>
      <c r="N21" s="2" t="s">
        <v>633</v>
      </c>
    </row>
    <row r="22" spans="1:14" ht="14.25">
      <c r="C22" s="112"/>
      <c r="D22" s="113"/>
      <c r="E22" s="113"/>
      <c r="F22" s="114"/>
      <c r="J22" s="428" t="s">
        <v>636</v>
      </c>
      <c r="L22" s="467" t="s">
        <v>632</v>
      </c>
      <c r="M22" s="9">
        <f>((K20-K19)*AVERAGE(M19:M20)+(K21-K20)*AVERAGE(M20:M21))/K21</f>
        <v>9.0997826646126505</v>
      </c>
      <c r="N22" s="2" t="s">
        <v>633</v>
      </c>
    </row>
    <row r="23" spans="1:14" ht="14.25">
      <c r="C23" s="115" t="s">
        <v>331</v>
      </c>
      <c r="D23" s="109"/>
      <c r="E23" s="110"/>
      <c r="F23" s="116"/>
    </row>
    <row r="24" spans="1:14" ht="14.25">
      <c r="C24" s="117" t="s">
        <v>330</v>
      </c>
      <c r="D24" s="397">
        <f>D16</f>
        <v>10.75</v>
      </c>
      <c r="E24" s="111" t="s">
        <v>14</v>
      </c>
      <c r="F24" s="116"/>
    </row>
    <row r="25" spans="1:14" ht="14.25">
      <c r="C25" s="117" t="s">
        <v>453</v>
      </c>
      <c r="D25" s="397">
        <f>D24-'Deck Slab'!E39</f>
        <v>9.75</v>
      </c>
      <c r="E25" s="111" t="s">
        <v>14</v>
      </c>
      <c r="F25" s="116"/>
    </row>
    <row r="26" spans="1:14" ht="13.5" thickBot="1">
      <c r="C26" s="118"/>
      <c r="D26" s="119"/>
      <c r="E26" s="120"/>
      <c r="F26" s="121"/>
    </row>
    <row r="28" spans="1:14">
      <c r="A28" s="17" t="s">
        <v>356</v>
      </c>
    </row>
    <row r="29" spans="1:14" ht="14.25">
      <c r="A29" s="17"/>
      <c r="E29" s="5" t="s">
        <v>335</v>
      </c>
      <c r="F29" s="433">
        <f>D16</f>
        <v>10.75</v>
      </c>
      <c r="G29" s="2" t="s">
        <v>14</v>
      </c>
      <c r="L29" s="5"/>
      <c r="M29" s="10"/>
      <c r="N29" s="2"/>
    </row>
    <row r="30" spans="1:14" ht="14.25">
      <c r="E30" s="5" t="s">
        <v>337</v>
      </c>
      <c r="F30" s="433">
        <f>(F29/12)*'Deck Slab'!E44/1000</f>
        <v>0.13437499999999999</v>
      </c>
      <c r="G30" s="2" t="s">
        <v>336</v>
      </c>
      <c r="L30" s="5"/>
      <c r="M30" s="10"/>
      <c r="N30" s="2"/>
    </row>
    <row r="31" spans="1:14">
      <c r="E31" s="5"/>
      <c r="F31" s="433"/>
      <c r="G31" s="2"/>
    </row>
    <row r="32" spans="1:14" ht="14.25">
      <c r="E32" s="5" t="s">
        <v>624</v>
      </c>
      <c r="F32" s="463">
        <f>D12-2/12</f>
        <v>2.2503333333333333</v>
      </c>
      <c r="G32" s="2" t="s">
        <v>4</v>
      </c>
    </row>
    <row r="33" spans="1:7" ht="14.25">
      <c r="E33" s="5" t="s">
        <v>635</v>
      </c>
      <c r="F33" s="433">
        <f>('Deck Slab'!E44/1000)*(D19/12)</f>
        <v>0.11374728330765813</v>
      </c>
      <c r="G33" s="2" t="s">
        <v>336</v>
      </c>
    </row>
    <row r="34" spans="1:7" ht="14.25">
      <c r="E34" s="5" t="s">
        <v>639</v>
      </c>
      <c r="F34" s="433">
        <f>('Deck Slab'!E44/1000)*(D20/12)</f>
        <v>0.11404</v>
      </c>
      <c r="G34" s="2" t="s">
        <v>336</v>
      </c>
    </row>
    <row r="35" spans="1:7">
      <c r="E35" s="5"/>
      <c r="F35" s="433"/>
      <c r="G35" s="2"/>
    </row>
    <row r="36" spans="1:7" ht="14.25">
      <c r="E36" s="5" t="s">
        <v>625</v>
      </c>
      <c r="F36" s="463">
        <f>0</f>
        <v>0</v>
      </c>
      <c r="G36" s="2" t="s">
        <v>4</v>
      </c>
    </row>
    <row r="37" spans="1:7" ht="14.25">
      <c r="E37" s="5" t="s">
        <v>339</v>
      </c>
      <c r="F37" s="433">
        <f>'Deck Slab'!E124</f>
        <v>0.06</v>
      </c>
      <c r="G37" s="2" t="s">
        <v>336</v>
      </c>
    </row>
    <row r="38" spans="1:7">
      <c r="E38" s="5"/>
      <c r="F38" s="433"/>
      <c r="G38" s="2"/>
    </row>
    <row r="39" spans="1:7" ht="14.25">
      <c r="E39" s="5" t="s">
        <v>338</v>
      </c>
      <c r="F39" s="463">
        <f>1+4/12</f>
        <v>1.3333333333333333</v>
      </c>
      <c r="G39" s="2" t="s">
        <v>4</v>
      </c>
    </row>
    <row r="40" spans="1:7" ht="15.75">
      <c r="E40" s="5" t="s">
        <v>350</v>
      </c>
      <c r="F40" s="465">
        <f>16*24</f>
        <v>384</v>
      </c>
      <c r="G40" s="2" t="s">
        <v>351</v>
      </c>
    </row>
    <row r="41" spans="1:7" ht="14.25">
      <c r="E41" s="5" t="s">
        <v>354</v>
      </c>
      <c r="F41" s="433">
        <f>LOOKUP(L6,'Backup Data'!L3:L10,'Backup Data'!Q3:Q10)</f>
        <v>3.5000000000000003E-2</v>
      </c>
      <c r="G41" s="2" t="s">
        <v>336</v>
      </c>
    </row>
    <row r="42" spans="1:7">
      <c r="E42" s="5" t="s">
        <v>380</v>
      </c>
      <c r="F42" s="585">
        <f>2+16/2</f>
        <v>10</v>
      </c>
      <c r="G42" s="2" t="s">
        <v>381</v>
      </c>
    </row>
    <row r="43" spans="1:7" ht="14.25">
      <c r="E43" s="5" t="s">
        <v>378</v>
      </c>
      <c r="F43" s="433">
        <f>(F40/144)*('Deck Slab'!E44/1000)+F41</f>
        <v>0.43499999999999994</v>
      </c>
      <c r="G43" s="2" t="s">
        <v>355</v>
      </c>
    </row>
    <row r="44" spans="1:7">
      <c r="E44" s="5"/>
      <c r="F44" s="433"/>
      <c r="G44" s="2"/>
    </row>
    <row r="45" spans="1:7">
      <c r="E45" s="5" t="s">
        <v>390</v>
      </c>
      <c r="F45" s="433">
        <f>LOOKUP(L6,'Backup Data'!L3:L10,'Backup Data'!S3:S10)</f>
        <v>8</v>
      </c>
      <c r="G45" s="2" t="s">
        <v>381</v>
      </c>
    </row>
    <row r="46" spans="1:7" ht="14.25">
      <c r="E46" s="5" t="s">
        <v>379</v>
      </c>
      <c r="F46" s="433">
        <f>LOOKUP(L7,'Backup Data'!R18:R22,'Backup Data'!T18:T22)</f>
        <v>0</v>
      </c>
      <c r="G46" s="2" t="s">
        <v>355</v>
      </c>
    </row>
    <row r="47" spans="1:7">
      <c r="F47" s="310"/>
    </row>
    <row r="48" spans="1:7">
      <c r="A48" s="17" t="s">
        <v>382</v>
      </c>
      <c r="F48" s="310"/>
    </row>
    <row r="49" spans="1:8" ht="15.75">
      <c r="A49" s="271" t="s">
        <v>392</v>
      </c>
      <c r="E49" s="5" t="s">
        <v>383</v>
      </c>
      <c r="F49" s="433">
        <f>0.5*F30*(D12^2)</f>
        <v>0.39250191718749994</v>
      </c>
      <c r="G49" s="2" t="s">
        <v>68</v>
      </c>
    </row>
    <row r="50" spans="1:8" ht="14.25">
      <c r="A50" s="271" t="s">
        <v>384</v>
      </c>
      <c r="D50" s="534" t="s">
        <v>385</v>
      </c>
      <c r="E50" s="534"/>
      <c r="F50" s="433">
        <f>F33*F32*(D12-F32/2)</f>
        <v>0.33066967818817272</v>
      </c>
      <c r="G50" s="2" t="s">
        <v>68</v>
      </c>
    </row>
    <row r="51" spans="1:8" ht="15.75">
      <c r="A51" s="271" t="s">
        <v>393</v>
      </c>
      <c r="E51" s="5" t="s">
        <v>386</v>
      </c>
      <c r="F51" s="433">
        <f>0.5*F37*(F36^2)</f>
        <v>0</v>
      </c>
      <c r="G51" s="2" t="s">
        <v>68</v>
      </c>
    </row>
    <row r="52" spans="1:8" ht="14.25">
      <c r="A52" s="271" t="s">
        <v>394</v>
      </c>
      <c r="E52" s="5" t="s">
        <v>387</v>
      </c>
      <c r="F52" s="433">
        <f>F43*(D12-F42/12)</f>
        <v>0.68889499999999981</v>
      </c>
      <c r="G52" s="2" t="s">
        <v>68</v>
      </c>
    </row>
    <row r="53" spans="1:8" ht="14.25">
      <c r="A53" s="271" t="s">
        <v>395</v>
      </c>
      <c r="E53" s="5" t="s">
        <v>391</v>
      </c>
      <c r="F53" s="433">
        <f>F46*(D12-F45/12)</f>
        <v>0</v>
      </c>
      <c r="G53" s="2" t="s">
        <v>68</v>
      </c>
    </row>
    <row r="54" spans="1:8">
      <c r="F54" s="310"/>
    </row>
    <row r="55" spans="1:8">
      <c r="A55" s="17" t="s">
        <v>396</v>
      </c>
      <c r="F55" s="310"/>
    </row>
    <row r="56" spans="1:8" ht="15.75">
      <c r="A56" s="271" t="s">
        <v>392</v>
      </c>
      <c r="E56" s="5" t="s">
        <v>397</v>
      </c>
      <c r="F56" s="433">
        <f>0.5*F30*(F39^2)</f>
        <v>0.11944444444444444</v>
      </c>
      <c r="G56" s="2" t="s">
        <v>68</v>
      </c>
    </row>
    <row r="57" spans="1:8" ht="14.25">
      <c r="A57" s="271" t="s">
        <v>384</v>
      </c>
      <c r="E57" s="5" t="s">
        <v>640</v>
      </c>
      <c r="F57" s="433">
        <f>F34*(F39+2/12)*(F39+2/12)/2</f>
        <v>0.12829499999999999</v>
      </c>
      <c r="G57" s="2" t="s">
        <v>68</v>
      </c>
    </row>
    <row r="58" spans="1:8">
      <c r="A58" s="271" t="s">
        <v>393</v>
      </c>
      <c r="D58" s="534" t="s">
        <v>400</v>
      </c>
      <c r="E58" s="534"/>
      <c r="F58" s="433">
        <v>0</v>
      </c>
      <c r="G58" s="2" t="s">
        <v>68</v>
      </c>
    </row>
    <row r="59" spans="1:8" ht="14.25">
      <c r="A59" s="271" t="s">
        <v>394</v>
      </c>
      <c r="E59" s="5" t="s">
        <v>398</v>
      </c>
      <c r="F59" s="433">
        <f>F43*(F39-F42/12)</f>
        <v>0.21749999999999992</v>
      </c>
      <c r="G59" s="2" t="s">
        <v>68</v>
      </c>
    </row>
    <row r="60" spans="1:8" ht="14.25">
      <c r="A60" s="271" t="s">
        <v>395</v>
      </c>
      <c r="E60" s="5" t="s">
        <v>399</v>
      </c>
      <c r="F60" s="433">
        <f>F46*(F39-F45/12)</f>
        <v>0</v>
      </c>
      <c r="G60" s="2" t="s">
        <v>68</v>
      </c>
    </row>
    <row r="61" spans="1:8">
      <c r="F61" s="310"/>
    </row>
    <row r="62" spans="1:8">
      <c r="A62" s="17" t="s">
        <v>424</v>
      </c>
      <c r="F62" s="310"/>
      <c r="H62" s="7" t="s">
        <v>415</v>
      </c>
    </row>
    <row r="63" spans="1:8" ht="14.25">
      <c r="E63" s="5" t="s">
        <v>645</v>
      </c>
      <c r="F63" s="433">
        <f>IF(MIN(D12,D12-F39)-1&lt;=0,0,MIN(D12,D12-F39)-1)</f>
        <v>8.3666666666666556E-2</v>
      </c>
      <c r="G63" s="2" t="s">
        <v>413</v>
      </c>
    </row>
    <row r="64" spans="1:8">
      <c r="E64" s="5" t="s">
        <v>408</v>
      </c>
      <c r="F64" s="433">
        <f>45+10*F63</f>
        <v>45.836666666666666</v>
      </c>
      <c r="G64" s="2" t="s">
        <v>14</v>
      </c>
    </row>
    <row r="65" spans="1:9">
      <c r="F65" s="310"/>
    </row>
    <row r="66" spans="1:9" ht="14.25">
      <c r="E66" s="5" t="s">
        <v>410</v>
      </c>
      <c r="F66" s="438">
        <v>16</v>
      </c>
      <c r="G66" s="2" t="s">
        <v>409</v>
      </c>
    </row>
    <row r="67" spans="1:9" ht="14.25">
      <c r="E67" s="5" t="s">
        <v>411</v>
      </c>
      <c r="F67" s="433">
        <v>6.4000000000000001E-2</v>
      </c>
      <c r="G67" s="2" t="s">
        <v>412</v>
      </c>
    </row>
    <row r="68" spans="1:9" ht="14.25">
      <c r="E68" s="5" t="s">
        <v>646</v>
      </c>
      <c r="F68" s="438">
        <f>IF(MIN(D12,D12-F39)&lt;=0,0,MIN(D12,D12-F39))</f>
        <v>1.0836666666666666</v>
      </c>
      <c r="G68" s="2" t="s">
        <v>4</v>
      </c>
    </row>
    <row r="69" spans="1:9">
      <c r="E69" s="5" t="s">
        <v>414</v>
      </c>
      <c r="F69" s="310">
        <v>1.33</v>
      </c>
      <c r="G69" s="2" t="s">
        <v>416</v>
      </c>
    </row>
    <row r="70" spans="1:9">
      <c r="E70" s="275" t="s">
        <v>417</v>
      </c>
      <c r="F70" s="439">
        <f>FLOOR(('Deck Slab'!D15-IF('Deck Slab'!D19&gt;0,IF('Deck Slab'!D22="Y",2,IF('Deck Slab'!D22="N",1,"ERROR"))*'Deck Slab'!D19)-IF('Deck Slab'!D19&gt;0,0,2*F39))/12,1)</f>
        <v>2</v>
      </c>
      <c r="G70" s="2" t="s">
        <v>420</v>
      </c>
    </row>
    <row r="71" spans="1:9">
      <c r="E71" s="5" t="s">
        <v>418</v>
      </c>
      <c r="F71" s="438">
        <f>IF(F70=1,1.2,IF(F70=2,1,IF(F70=3,0.85,0.65)))</f>
        <v>1</v>
      </c>
      <c r="G71" s="2" t="s">
        <v>419</v>
      </c>
    </row>
    <row r="72" spans="1:9">
      <c r="D72" s="5"/>
      <c r="F72" s="310"/>
    </row>
    <row r="73" spans="1:9" ht="15.75">
      <c r="E73" s="5" t="s">
        <v>426</v>
      </c>
      <c r="F73" s="433">
        <f>(F66*F63*F69*F71/(F64/12))+0.5*F67*(F68^2)*F71</f>
        <v>0.50369284373687506</v>
      </c>
      <c r="G73" s="2" t="s">
        <v>68</v>
      </c>
    </row>
    <row r="74" spans="1:9">
      <c r="F74" s="5"/>
      <c r="G74" s="9"/>
      <c r="H74" s="2"/>
    </row>
    <row r="75" spans="1:9">
      <c r="A75" s="17" t="s">
        <v>425</v>
      </c>
      <c r="F75" s="5"/>
      <c r="G75" s="9"/>
      <c r="H75" s="2"/>
    </row>
    <row r="76" spans="1:9" s="481" customFormat="1">
      <c r="A76" s="431"/>
      <c r="B76" s="310"/>
      <c r="C76" s="310"/>
      <c r="D76" s="310"/>
      <c r="E76" s="432" t="s">
        <v>644</v>
      </c>
      <c r="F76" s="433">
        <v>1</v>
      </c>
      <c r="G76" s="312" t="s">
        <v>643</v>
      </c>
      <c r="H76" s="312"/>
      <c r="I76" s="310"/>
    </row>
    <row r="77" spans="1:9" s="481" customFormat="1">
      <c r="A77" s="431"/>
      <c r="B77" s="310"/>
      <c r="C77" s="310"/>
      <c r="D77" s="310"/>
      <c r="E77" s="432" t="s">
        <v>408</v>
      </c>
      <c r="F77" s="433">
        <f>45+10*F76</f>
        <v>55</v>
      </c>
      <c r="G77" s="312" t="s">
        <v>14</v>
      </c>
      <c r="H77" s="312"/>
      <c r="I77" s="310"/>
    </row>
    <row r="78" spans="1:9" s="481" customFormat="1">
      <c r="A78" s="431"/>
      <c r="B78" s="310"/>
      <c r="C78" s="310"/>
      <c r="D78" s="310"/>
      <c r="E78" s="310"/>
      <c r="F78" s="310"/>
      <c r="G78" s="310"/>
      <c r="H78" s="312"/>
      <c r="I78" s="310"/>
    </row>
    <row r="79" spans="1:9" s="481" customFormat="1" ht="14.25">
      <c r="A79" s="431"/>
      <c r="B79" s="310"/>
      <c r="C79" s="310"/>
      <c r="D79" s="310"/>
      <c r="E79" s="432" t="s">
        <v>410</v>
      </c>
      <c r="F79" s="438">
        <v>16</v>
      </c>
      <c r="G79" s="312" t="s">
        <v>409</v>
      </c>
      <c r="H79" s="312"/>
      <c r="I79" s="310"/>
    </row>
    <row r="80" spans="1:9" s="481" customFormat="1" ht="14.25">
      <c r="A80" s="431"/>
      <c r="B80" s="310"/>
      <c r="C80" s="310"/>
      <c r="D80" s="310"/>
      <c r="E80" s="432" t="s">
        <v>411</v>
      </c>
      <c r="F80" s="433">
        <v>6.4000000000000001E-2</v>
      </c>
      <c r="G80" s="312" t="s">
        <v>412</v>
      </c>
      <c r="H80" s="312"/>
      <c r="I80" s="310"/>
    </row>
    <row r="81" spans="1:9" s="481" customFormat="1" ht="14.25">
      <c r="A81" s="431"/>
      <c r="B81" s="310"/>
      <c r="C81" s="310"/>
      <c r="D81" s="310"/>
      <c r="E81" s="432" t="s">
        <v>647</v>
      </c>
      <c r="F81" s="438">
        <v>1</v>
      </c>
      <c r="G81" s="312" t="s">
        <v>4</v>
      </c>
      <c r="H81" s="312"/>
      <c r="I81" s="310"/>
    </row>
    <row r="82" spans="1:9" s="481" customFormat="1">
      <c r="A82" s="431"/>
      <c r="B82" s="310"/>
      <c r="C82" s="310"/>
      <c r="D82" s="310"/>
      <c r="E82" s="432" t="s">
        <v>414</v>
      </c>
      <c r="F82" s="310">
        <v>1.33</v>
      </c>
      <c r="G82" s="312" t="s">
        <v>416</v>
      </c>
      <c r="H82" s="312"/>
      <c r="I82" s="310"/>
    </row>
    <row r="83" spans="1:9" s="481" customFormat="1">
      <c r="A83" s="431"/>
      <c r="B83" s="310"/>
      <c r="C83" s="310"/>
      <c r="D83" s="310"/>
      <c r="E83" s="589" t="s">
        <v>417</v>
      </c>
      <c r="F83" s="439">
        <f>FLOOR(('Deck Slab'!D15-IF('Deck Slab'!D19&gt;0,IF('Deck Slab'!D22="Y",2,IF('Deck Slab'!D22="N",1,"ERROR"))*'Deck Slab'!D19)-IF('Deck Slab'!D19&gt;0,0,2*F39))/12,1)</f>
        <v>2</v>
      </c>
      <c r="G83" s="312" t="s">
        <v>420</v>
      </c>
      <c r="H83" s="312"/>
      <c r="I83" s="310"/>
    </row>
    <row r="84" spans="1:9" s="481" customFormat="1">
      <c r="A84" s="431"/>
      <c r="B84" s="310"/>
      <c r="C84" s="310"/>
      <c r="D84" s="310"/>
      <c r="E84" s="432" t="s">
        <v>418</v>
      </c>
      <c r="F84" s="438">
        <f>IF(F83=1,1.2,IF(F83=2,1,IF(F83=3,0.85,0.65)))</f>
        <v>1</v>
      </c>
      <c r="G84" s="312" t="s">
        <v>419</v>
      </c>
      <c r="H84" s="312"/>
      <c r="I84" s="310"/>
    </row>
    <row r="85" spans="1:9" s="481" customFormat="1">
      <c r="A85" s="431"/>
      <c r="B85" s="310"/>
      <c r="C85" s="310"/>
      <c r="D85" s="310"/>
      <c r="E85" s="310"/>
      <c r="F85" s="432"/>
      <c r="G85" s="433"/>
      <c r="H85" s="312"/>
      <c r="I85" s="310"/>
    </row>
    <row r="86" spans="1:9" s="481" customFormat="1" ht="15.75">
      <c r="A86" s="310"/>
      <c r="B86" s="310"/>
      <c r="C86" s="310"/>
      <c r="D86" s="310"/>
      <c r="E86" s="432" t="s">
        <v>426</v>
      </c>
      <c r="F86" s="433">
        <f>(F79*F76*F82*F84/(F77/12))+0.5*F80*(F81^2)*F84</f>
        <v>4.6749090909090913</v>
      </c>
      <c r="G86" s="312" t="s">
        <v>68</v>
      </c>
      <c r="H86" s="310"/>
      <c r="I86" s="310"/>
    </row>
    <row r="88" spans="1:9">
      <c r="A88" s="17" t="s">
        <v>427</v>
      </c>
      <c r="H88" s="440" t="s">
        <v>604</v>
      </c>
    </row>
    <row r="89" spans="1:9">
      <c r="D89" s="5" t="s">
        <v>422</v>
      </c>
      <c r="E89" s="438">
        <f>LOOKUP(L6,'Backup Data'!L3:L10,'Backup Data'!U3:U10)</f>
        <v>72</v>
      </c>
      <c r="F89" s="312" t="s">
        <v>428</v>
      </c>
    </row>
    <row r="90" spans="1:9" ht="14.25">
      <c r="D90" s="5" t="s">
        <v>423</v>
      </c>
      <c r="E90" s="438">
        <f>LOOKUP(L6,'Backup Data'!L3:L10,'Backup Data'!T3:T10)</f>
        <v>10</v>
      </c>
      <c r="F90" s="312" t="s">
        <v>429</v>
      </c>
    </row>
    <row r="91" spans="1:9" ht="14.25">
      <c r="D91" s="5" t="s">
        <v>626</v>
      </c>
      <c r="E91" s="438">
        <f>LOOKUP(L6,'Backup Data'!L3:L10,'Backup Data'!V3:V10)</f>
        <v>2.5</v>
      </c>
      <c r="F91" s="312" t="s">
        <v>429</v>
      </c>
      <c r="I91" s="310"/>
    </row>
    <row r="92" spans="1:9" ht="14.25">
      <c r="D92" s="5" t="s">
        <v>627</v>
      </c>
      <c r="E92" s="438">
        <f>D20/12</f>
        <v>0.76026666666666676</v>
      </c>
      <c r="F92" s="312" t="s">
        <v>4</v>
      </c>
      <c r="I92" s="310"/>
    </row>
    <row r="93" spans="1:9">
      <c r="D93" s="5" t="s">
        <v>628</v>
      </c>
      <c r="E93" s="438">
        <f>SUM(E91:E92)</f>
        <v>3.2602666666666669</v>
      </c>
      <c r="F93" s="312"/>
      <c r="I93" s="310"/>
    </row>
    <row r="94" spans="1:9" ht="14.25">
      <c r="D94" s="5" t="s">
        <v>430</v>
      </c>
      <c r="E94" s="433">
        <f>D12-F39</f>
        <v>1.0836666666666666</v>
      </c>
      <c r="F94" s="312" t="s">
        <v>4</v>
      </c>
    </row>
    <row r="95" spans="1:9">
      <c r="E95" s="310"/>
      <c r="F95" s="310"/>
    </row>
    <row r="96" spans="1:9" ht="14.25">
      <c r="E96" s="432" t="s">
        <v>431</v>
      </c>
      <c r="F96" s="433">
        <f>E89*E93/(E90+2*E93+2*E94)</f>
        <v>12.561048523462642</v>
      </c>
      <c r="G96" s="2" t="s">
        <v>68</v>
      </c>
    </row>
    <row r="97" spans="1:8">
      <c r="E97" s="310"/>
      <c r="F97" s="310"/>
    </row>
    <row r="98" spans="1:8" ht="14.25">
      <c r="E98" s="432" t="s">
        <v>432</v>
      </c>
      <c r="F98" s="433">
        <f>E89/(E90+2*E93+2*E94)</f>
        <v>3.8527672143779568</v>
      </c>
      <c r="G98" s="2" t="s">
        <v>336</v>
      </c>
    </row>
    <row r="99" spans="1:8">
      <c r="E99" s="310"/>
      <c r="F99" s="310"/>
    </row>
    <row r="100" spans="1:8">
      <c r="A100" s="17" t="s">
        <v>433</v>
      </c>
      <c r="E100" s="310"/>
      <c r="F100" s="310"/>
      <c r="H100" s="241" t="s">
        <v>604</v>
      </c>
    </row>
    <row r="101" spans="1:8">
      <c r="D101" s="5" t="s">
        <v>422</v>
      </c>
      <c r="E101" s="438">
        <f>E89</f>
        <v>72</v>
      </c>
      <c r="F101" s="312" t="s">
        <v>428</v>
      </c>
    </row>
    <row r="102" spans="1:8" ht="14.25">
      <c r="D102" s="5" t="s">
        <v>423</v>
      </c>
      <c r="E102" s="438">
        <f>E90</f>
        <v>10</v>
      </c>
      <c r="F102" s="312" t="s">
        <v>429</v>
      </c>
    </row>
    <row r="103" spans="1:8">
      <c r="D103" s="5" t="s">
        <v>628</v>
      </c>
      <c r="E103" s="438">
        <f>E93</f>
        <v>3.2602666666666669</v>
      </c>
      <c r="F103" s="312" t="s">
        <v>429</v>
      </c>
    </row>
    <row r="104" spans="1:8">
      <c r="D104" s="5" t="s">
        <v>434</v>
      </c>
      <c r="E104" s="433">
        <v>0</v>
      </c>
      <c r="F104" s="312" t="s">
        <v>4</v>
      </c>
    </row>
    <row r="105" spans="1:8">
      <c r="E105" s="310"/>
      <c r="F105" s="310"/>
    </row>
    <row r="106" spans="1:8" ht="14.25">
      <c r="E106" s="432" t="s">
        <v>431</v>
      </c>
      <c r="F106" s="433">
        <f>E101*E103/(E102+2*E103+2*E104)</f>
        <v>14.208935950413224</v>
      </c>
      <c r="G106" s="2" t="s">
        <v>68</v>
      </c>
    </row>
    <row r="107" spans="1:8">
      <c r="E107" s="310"/>
      <c r="F107" s="310"/>
    </row>
    <row r="108" spans="1:8" ht="14.25">
      <c r="E108" s="432" t="s">
        <v>432</v>
      </c>
      <c r="F108" s="433">
        <f>E101/(E102+2*E103+2*E104)</f>
        <v>4.3582128099173554</v>
      </c>
      <c r="G108" s="2" t="s">
        <v>336</v>
      </c>
    </row>
    <row r="110" spans="1:8">
      <c r="A110" s="17" t="s">
        <v>450</v>
      </c>
      <c r="H110" s="7" t="s">
        <v>605</v>
      </c>
    </row>
    <row r="111" spans="1:8" ht="15" thickBot="1">
      <c r="A111" s="17"/>
      <c r="D111" s="7" t="s">
        <v>446</v>
      </c>
      <c r="E111" s="277">
        <f>'Deck Slab'!E57</f>
        <v>1</v>
      </c>
      <c r="F111" s="3" t="s">
        <v>445</v>
      </c>
      <c r="H111" s="7"/>
    </row>
    <row r="112" spans="1:8" ht="14.25">
      <c r="A112" s="6"/>
      <c r="B112" s="12" t="s">
        <v>13</v>
      </c>
      <c r="C112" s="12" t="s">
        <v>12</v>
      </c>
      <c r="D112" s="12" t="s">
        <v>92</v>
      </c>
      <c r="E112" s="12" t="s">
        <v>93</v>
      </c>
      <c r="F112" s="12" t="s">
        <v>94</v>
      </c>
      <c r="G112" s="12" t="s">
        <v>447</v>
      </c>
      <c r="H112" s="22" t="s">
        <v>458</v>
      </c>
    </row>
    <row r="113" spans="1:8" ht="13.5" thickBot="1">
      <c r="A113" s="6"/>
      <c r="B113" s="13" t="s">
        <v>120</v>
      </c>
      <c r="C113" s="13" t="s">
        <v>88</v>
      </c>
      <c r="D113" s="150" t="s">
        <v>91</v>
      </c>
      <c r="E113" s="150" t="s">
        <v>91</v>
      </c>
      <c r="F113" s="150" t="s">
        <v>91</v>
      </c>
      <c r="G113" s="150" t="s">
        <v>91</v>
      </c>
      <c r="H113" s="231" t="s">
        <v>91</v>
      </c>
    </row>
    <row r="114" spans="1:8">
      <c r="B114" s="483" t="s">
        <v>448</v>
      </c>
      <c r="C114" s="278" t="s">
        <v>89</v>
      </c>
      <c r="D114" s="441">
        <f>(F49+F50+F52+F53)*E111</f>
        <v>1.4120665953756726</v>
      </c>
      <c r="E114" s="442">
        <f>F51*E111</f>
        <v>0</v>
      </c>
      <c r="F114" s="442">
        <f>F73*E111</f>
        <v>0.50369284373687506</v>
      </c>
      <c r="G114" s="443">
        <v>0</v>
      </c>
      <c r="H114" s="444">
        <f t="shared" ref="H114:H119" si="0">D114+E114+F114+G114</f>
        <v>1.9157594391125476</v>
      </c>
    </row>
    <row r="115" spans="1:8">
      <c r="B115" s="533"/>
      <c r="C115" s="427" t="s">
        <v>90</v>
      </c>
      <c r="D115" s="445">
        <f>1.25*D114</f>
        <v>1.7650832442195907</v>
      </c>
      <c r="E115" s="446">
        <f>1.5*E114</f>
        <v>0</v>
      </c>
      <c r="F115" s="446">
        <f>1.75*F114</f>
        <v>0.88146247653953136</v>
      </c>
      <c r="G115" s="447">
        <v>0</v>
      </c>
      <c r="H115" s="448">
        <f t="shared" si="0"/>
        <v>2.6465457207591223</v>
      </c>
    </row>
    <row r="116" spans="1:8" ht="13.5" thickBot="1">
      <c r="B116" s="484"/>
      <c r="C116" s="280" t="s">
        <v>435</v>
      </c>
      <c r="D116" s="449">
        <f>D114</f>
        <v>1.4120665953756726</v>
      </c>
      <c r="E116" s="450">
        <f>E114</f>
        <v>0</v>
      </c>
      <c r="F116" s="450">
        <v>0</v>
      </c>
      <c r="G116" s="451">
        <f>F96*E111</f>
        <v>12.561048523462642</v>
      </c>
      <c r="H116" s="452">
        <f t="shared" si="0"/>
        <v>13.973115118838315</v>
      </c>
    </row>
    <row r="117" spans="1:8">
      <c r="B117" s="483" t="s">
        <v>449</v>
      </c>
      <c r="C117" s="278" t="s">
        <v>89</v>
      </c>
      <c r="D117" s="441">
        <f>(F56+F57+F59+F60)*E111</f>
        <v>0.46523944444444432</v>
      </c>
      <c r="E117" s="442">
        <f>F58*E111</f>
        <v>0</v>
      </c>
      <c r="F117" s="442">
        <f>F86</f>
        <v>4.6749090909090913</v>
      </c>
      <c r="G117" s="443">
        <v>0</v>
      </c>
      <c r="H117" s="444">
        <f t="shared" si="0"/>
        <v>5.1401485353535357</v>
      </c>
    </row>
    <row r="118" spans="1:8">
      <c r="B118" s="533"/>
      <c r="C118" s="427" t="s">
        <v>90</v>
      </c>
      <c r="D118" s="445">
        <f>1.25*D117</f>
        <v>0.5815493055555554</v>
      </c>
      <c r="E118" s="446">
        <f>1.5*E117</f>
        <v>0</v>
      </c>
      <c r="F118" s="446">
        <f>1.75*F117</f>
        <v>8.1810909090909103</v>
      </c>
      <c r="G118" s="447">
        <v>0</v>
      </c>
      <c r="H118" s="448">
        <f t="shared" si="0"/>
        <v>8.7626402146464653</v>
      </c>
    </row>
    <row r="119" spans="1:8" ht="13.5" thickBot="1">
      <c r="B119" s="484"/>
      <c r="C119" s="280" t="s">
        <v>435</v>
      </c>
      <c r="D119" s="449">
        <f>D117</f>
        <v>0.46523944444444432</v>
      </c>
      <c r="E119" s="450">
        <f>E117</f>
        <v>0</v>
      </c>
      <c r="F119" s="450">
        <v>0</v>
      </c>
      <c r="G119" s="451">
        <f>F106*E111</f>
        <v>14.208935950413224</v>
      </c>
      <c r="H119" s="452">
        <f t="shared" si="0"/>
        <v>14.674175394857668</v>
      </c>
    </row>
    <row r="120" spans="1:8" ht="13.5" thickBot="1"/>
    <row r="121" spans="1:8" ht="14.25">
      <c r="B121" s="97"/>
      <c r="C121" s="98"/>
      <c r="D121" s="98"/>
      <c r="E121" s="98"/>
      <c r="F121" s="153" t="s">
        <v>451</v>
      </c>
      <c r="G121" s="155">
        <f>E111*F98</f>
        <v>3.8527672143779568</v>
      </c>
      <c r="H121" s="281" t="s">
        <v>336</v>
      </c>
    </row>
    <row r="122" spans="1:8" ht="15" thickBot="1">
      <c r="B122" s="282"/>
      <c r="C122" s="172"/>
      <c r="D122" s="172"/>
      <c r="E122" s="172"/>
      <c r="F122" s="105" t="s">
        <v>452</v>
      </c>
      <c r="G122" s="157">
        <f>E111*F108</f>
        <v>4.3582128099173554</v>
      </c>
      <c r="H122" s="283" t="s">
        <v>336</v>
      </c>
    </row>
    <row r="124" spans="1:8">
      <c r="A124" s="17" t="s">
        <v>97</v>
      </c>
      <c r="B124" s="37"/>
      <c r="C124" s="37"/>
      <c r="D124" s="37"/>
      <c r="E124" s="37"/>
      <c r="F124" s="37"/>
      <c r="G124" s="37"/>
      <c r="H124" s="34" t="s">
        <v>142</v>
      </c>
    </row>
    <row r="125" spans="1:8" ht="14.25">
      <c r="A125" s="5" t="s">
        <v>454</v>
      </c>
      <c r="B125" s="53">
        <f>D25</f>
        <v>9.75</v>
      </c>
      <c r="C125" s="37" t="s">
        <v>14</v>
      </c>
      <c r="D125" s="37"/>
      <c r="E125" s="88" t="s">
        <v>146</v>
      </c>
      <c r="F125" s="53">
        <v>1.6</v>
      </c>
      <c r="G125" s="37" t="s">
        <v>142</v>
      </c>
      <c r="H125" s="37"/>
    </row>
    <row r="126" spans="1:8" ht="14.25">
      <c r="A126" s="32" t="s">
        <v>132</v>
      </c>
      <c r="B126" s="11">
        <v>12</v>
      </c>
      <c r="C126" s="37" t="s">
        <v>14</v>
      </c>
      <c r="D126" s="37"/>
      <c r="E126" s="88" t="s">
        <v>147</v>
      </c>
      <c r="F126" s="53">
        <v>0.67</v>
      </c>
      <c r="G126" s="37" t="s">
        <v>606</v>
      </c>
      <c r="H126" s="37"/>
    </row>
    <row r="127" spans="1:8" ht="15.75">
      <c r="A127" s="5" t="s">
        <v>145</v>
      </c>
      <c r="B127" s="11">
        <f>B126*(B125^2)/6</f>
        <v>190.125</v>
      </c>
      <c r="C127" s="37" t="s">
        <v>144</v>
      </c>
      <c r="D127" s="37"/>
      <c r="E127" s="16" t="s">
        <v>150</v>
      </c>
      <c r="F127" s="53">
        <v>1</v>
      </c>
      <c r="G127" s="2" t="s">
        <v>151</v>
      </c>
      <c r="H127" s="37"/>
    </row>
    <row r="128" spans="1:8" ht="15.75">
      <c r="A128" s="5"/>
      <c r="B128" s="11"/>
      <c r="C128" s="37"/>
      <c r="D128" s="37"/>
      <c r="E128" s="32" t="s">
        <v>149</v>
      </c>
      <c r="F128" s="53">
        <f>0.24*F127*SQRT('Deck Slab'!E46)</f>
        <v>0.50911688245431419</v>
      </c>
      <c r="G128" s="37" t="s">
        <v>148</v>
      </c>
      <c r="H128" s="37"/>
    </row>
    <row r="129" spans="1:8" ht="13.5" thickBot="1">
      <c r="A129" s="5"/>
      <c r="B129" s="11"/>
      <c r="C129" s="37"/>
      <c r="D129" s="37"/>
      <c r="E129" s="32"/>
      <c r="F129" s="53"/>
      <c r="G129" s="37"/>
      <c r="H129" s="37"/>
    </row>
    <row r="130" spans="1:8">
      <c r="A130" s="131"/>
      <c r="B130" s="132"/>
      <c r="C130" s="132"/>
      <c r="D130" s="132"/>
      <c r="E130" s="132"/>
      <c r="F130" s="132"/>
      <c r="G130" s="132"/>
      <c r="H130" s="133"/>
    </row>
    <row r="131" spans="1:8" ht="14.25">
      <c r="A131" s="398"/>
      <c r="B131" s="110" t="s">
        <v>152</v>
      </c>
      <c r="C131" s="397">
        <f>F125*F126*F128*B127/12</f>
        <v>8.6470956900452993</v>
      </c>
      <c r="D131" s="395" t="str">
        <f>IF(C131&gt;=E131,"k-ft / ft     &gt;","k-ft / ft     &lt;")</f>
        <v>k-ft / ft     &lt;</v>
      </c>
      <c r="E131" s="397">
        <f>MAX(H115,H116,H118,H119)</f>
        <v>14.674175394857668</v>
      </c>
      <c r="F131" s="395" t="s">
        <v>68</v>
      </c>
      <c r="G131" s="396" t="str">
        <f>IF(C131&lt;=E131,"Use Factored Moment","Use Moment per [5.6.3.3]")</f>
        <v>Use Factored Moment</v>
      </c>
      <c r="H131" s="399"/>
    </row>
    <row r="132" spans="1:8" ht="13.5" thickBot="1">
      <c r="A132" s="103"/>
      <c r="B132" s="104"/>
      <c r="C132" s="104"/>
      <c r="D132" s="104"/>
      <c r="E132" s="104"/>
      <c r="F132" s="104"/>
      <c r="G132" s="104"/>
      <c r="H132" s="134"/>
    </row>
    <row r="134" spans="1:8">
      <c r="A134" s="17" t="s">
        <v>96</v>
      </c>
      <c r="B134" s="37"/>
      <c r="C134" s="37"/>
      <c r="D134" s="37"/>
      <c r="E134" s="37"/>
      <c r="F134" s="37"/>
      <c r="G134" s="37"/>
      <c r="H134" s="34" t="s">
        <v>100</v>
      </c>
    </row>
    <row r="135" spans="1:8" ht="14.25">
      <c r="A135" s="5" t="s">
        <v>124</v>
      </c>
      <c r="B135" s="53">
        <f>IF(C131&lt;=E131,E131,MIN(1.33*E131,C131))</f>
        <v>14.674175394857668</v>
      </c>
      <c r="C135" s="37" t="s">
        <v>68</v>
      </c>
      <c r="D135" s="37"/>
      <c r="E135" s="88" t="s">
        <v>137</v>
      </c>
      <c r="F135" s="9">
        <f>IF('Deck Slab'!E46&gt;10,MAX(0.75,0.85-('Deck Slab'!E46-10)*0.02),0.85)</f>
        <v>0.85</v>
      </c>
      <c r="G135" s="37" t="s">
        <v>134</v>
      </c>
      <c r="H135" s="34"/>
    </row>
    <row r="136" spans="1:8" ht="15.75">
      <c r="A136" s="5" t="s">
        <v>15</v>
      </c>
      <c r="B136" s="53">
        <f>'Deck Slab'!G62/('Deck Slab'!E62/12)+IF('Deck Slab'!G66="-----",0,'Deck Slab'!G66/('Deck Slab'!E66/12))</f>
        <v>0.92999999999999994</v>
      </c>
      <c r="C136" s="2" t="s">
        <v>136</v>
      </c>
      <c r="D136" s="37"/>
      <c r="E136" s="88" t="s">
        <v>133</v>
      </c>
      <c r="F136" s="9">
        <f>IF('Deck Slab'!E46&gt;4,MAX(0.65,0.85-('Deck Slab'!E46-4)*0.05),0.85)</f>
        <v>0.82499999999999996</v>
      </c>
      <c r="G136" s="37" t="s">
        <v>134</v>
      </c>
      <c r="H136" s="34"/>
    </row>
    <row r="137" spans="1:8" ht="14.25">
      <c r="A137" s="32" t="s">
        <v>132</v>
      </c>
      <c r="B137" s="11">
        <v>12</v>
      </c>
      <c r="C137" s="37" t="s">
        <v>14</v>
      </c>
      <c r="D137" s="37"/>
      <c r="E137" s="32" t="s">
        <v>135</v>
      </c>
      <c r="F137" s="9">
        <f>(B136*'Deck Slab'!E47)/(F135*F136*B137*'Deck Slab'!E46)</f>
        <v>1.4735591206179444</v>
      </c>
      <c r="G137" s="37" t="s">
        <v>471</v>
      </c>
      <c r="H137" s="34"/>
    </row>
    <row r="138" spans="1:8" ht="14.25">
      <c r="A138" s="88" t="s">
        <v>99</v>
      </c>
      <c r="B138" s="11">
        <v>0.9</v>
      </c>
      <c r="C138" s="37" t="s">
        <v>98</v>
      </c>
      <c r="D138" s="37"/>
      <c r="E138" s="32" t="s">
        <v>138</v>
      </c>
      <c r="F138" s="9">
        <f>F136*F137</f>
        <v>1.215686274509804</v>
      </c>
      <c r="G138" s="37" t="s">
        <v>139</v>
      </c>
      <c r="H138" s="34"/>
    </row>
    <row r="139" spans="1:8">
      <c r="A139" s="17"/>
      <c r="B139" s="37"/>
      <c r="C139" s="37"/>
      <c r="D139" s="37"/>
      <c r="E139" s="37"/>
      <c r="F139" s="37"/>
      <c r="G139" s="37"/>
      <c r="H139" s="34"/>
    </row>
    <row r="140" spans="1:8" ht="14.25">
      <c r="F140" s="32" t="s">
        <v>455</v>
      </c>
      <c r="G140" s="53">
        <f>D24-'Deck Slab'!D77-MAX('Deck Slab'!F64,'Deck Slab'!F68)-0.5*MAX('Deck Slab'!F62,'Deck Slab'!F66)</f>
        <v>7.4375</v>
      </c>
      <c r="H140" s="37" t="s">
        <v>14</v>
      </c>
    </row>
    <row r="141" spans="1:8" ht="13.5" thickBot="1">
      <c r="D141" s="32"/>
      <c r="E141" s="53"/>
      <c r="F141" s="37"/>
      <c r="G141" s="37"/>
      <c r="H141" s="37"/>
    </row>
    <row r="142" spans="1:8">
      <c r="A142" s="97"/>
      <c r="B142" s="98"/>
      <c r="C142" s="98"/>
      <c r="D142" s="99"/>
      <c r="E142" s="100"/>
      <c r="F142" s="101"/>
      <c r="G142" s="101"/>
      <c r="H142" s="102"/>
    </row>
    <row r="143" spans="1:8" ht="14.25">
      <c r="A143" s="30"/>
      <c r="B143" s="374"/>
      <c r="C143" s="375" t="s">
        <v>456</v>
      </c>
      <c r="D143" s="397">
        <f>0.9*B136*'Deck Slab'!E47*(G140-F138/2)/12</f>
        <v>28.582113970588235</v>
      </c>
      <c r="E143" s="395" t="str">
        <f>IF(D143&gt;=F143,"k-ft / ft     &gt;","k-ft / ft     &lt;")</f>
        <v>k-ft / ft     &gt;</v>
      </c>
      <c r="F143" s="397">
        <f>B135</f>
        <v>14.674175394857668</v>
      </c>
      <c r="G143" s="395" t="s">
        <v>68</v>
      </c>
      <c r="H143" s="396" t="str">
        <f>IF(D143&gt;=F143,"OK","NG")</f>
        <v>OK</v>
      </c>
    </row>
    <row r="144" spans="1:8" ht="13.5" thickBot="1">
      <c r="A144" s="103"/>
      <c r="B144" s="104"/>
      <c r="C144" s="105"/>
      <c r="D144" s="106"/>
      <c r="E144" s="107"/>
      <c r="F144" s="106"/>
      <c r="G144" s="107"/>
      <c r="H144" s="108"/>
    </row>
    <row r="145" spans="1:8">
      <c r="A145" s="32"/>
      <c r="B145" s="86"/>
      <c r="C145" s="37"/>
      <c r="D145" s="32"/>
      <c r="E145" s="53"/>
      <c r="F145" s="37"/>
      <c r="G145" s="37"/>
      <c r="H145" s="87"/>
    </row>
    <row r="146" spans="1:8" ht="14.25">
      <c r="A146" s="17" t="s">
        <v>457</v>
      </c>
      <c r="B146" s="37"/>
      <c r="C146" s="37"/>
      <c r="D146" s="37"/>
      <c r="E146" s="37"/>
      <c r="F146" s="37"/>
      <c r="G146" s="37"/>
      <c r="H146" s="34" t="s">
        <v>100</v>
      </c>
    </row>
    <row r="147" spans="1:8" ht="14.25">
      <c r="A147" s="17"/>
      <c r="B147" s="5" t="s">
        <v>464</v>
      </c>
      <c r="C147" s="53">
        <f>MAX(G121:G122)</f>
        <v>4.3582128099173554</v>
      </c>
      <c r="D147" s="37" t="s">
        <v>336</v>
      </c>
      <c r="E147" s="37"/>
      <c r="F147" s="37"/>
      <c r="G147" s="37"/>
      <c r="H147" s="34"/>
    </row>
    <row r="148" spans="1:8" ht="14.25">
      <c r="B148" s="5" t="s">
        <v>459</v>
      </c>
      <c r="C148" s="53">
        <f>D143</f>
        <v>28.582113970588235</v>
      </c>
      <c r="D148" s="37" t="s">
        <v>68</v>
      </c>
      <c r="E148" s="53"/>
      <c r="F148" s="37"/>
      <c r="G148" s="37"/>
      <c r="H148" s="87"/>
    </row>
    <row r="149" spans="1:8" ht="14.25">
      <c r="B149" s="32" t="s">
        <v>460</v>
      </c>
      <c r="C149" s="53">
        <f>B136*'Deck Slab'!E47</f>
        <v>55.8</v>
      </c>
      <c r="D149" s="37" t="s">
        <v>336</v>
      </c>
      <c r="E149" s="53"/>
      <c r="F149" s="37"/>
      <c r="G149" s="37"/>
      <c r="H149" s="34" t="s">
        <v>461</v>
      </c>
    </row>
    <row r="150" spans="1:8" ht="14.25">
      <c r="B150" s="88" t="s">
        <v>462</v>
      </c>
      <c r="C150" s="53">
        <f>0.9*C149</f>
        <v>50.22</v>
      </c>
      <c r="D150" s="37" t="s">
        <v>336</v>
      </c>
      <c r="E150" s="53"/>
      <c r="F150" s="37"/>
      <c r="G150" s="37"/>
      <c r="H150" s="34" t="s">
        <v>98</v>
      </c>
    </row>
    <row r="151" spans="1:8" ht="13.5" thickBot="1">
      <c r="A151" s="32"/>
      <c r="B151" s="86"/>
      <c r="C151" s="37"/>
      <c r="D151" s="32"/>
      <c r="E151" s="53"/>
      <c r="F151" s="37"/>
      <c r="G151" s="37"/>
      <c r="H151" s="87"/>
    </row>
    <row r="152" spans="1:8">
      <c r="A152" s="284"/>
      <c r="B152" s="285"/>
      <c r="C152" s="101"/>
      <c r="D152" s="99"/>
      <c r="E152" s="100"/>
      <c r="F152" s="101"/>
      <c r="G152" s="101"/>
      <c r="H152" s="286"/>
    </row>
    <row r="153" spans="1:8" ht="14.25">
      <c r="A153" s="453"/>
      <c r="B153" s="373"/>
      <c r="C153" s="454" t="s">
        <v>463</v>
      </c>
      <c r="D153" s="397">
        <f>C148*(1-(C147/C150))</f>
        <v>26.10168913504193</v>
      </c>
      <c r="E153" s="395" t="str">
        <f>IF(D153&gt;=F153,"k-ft / ft     &gt;","k-ft / ft     &lt;")</f>
        <v>k-ft / ft     &gt;</v>
      </c>
      <c r="F153" s="397">
        <f>B135</f>
        <v>14.674175394857668</v>
      </c>
      <c r="G153" s="395" t="s">
        <v>68</v>
      </c>
      <c r="H153" s="396" t="str">
        <f>IF(D153&gt;=F153,"OK","NG")</f>
        <v>OK</v>
      </c>
    </row>
    <row r="154" spans="1:8" ht="13.5" thickBot="1">
      <c r="A154" s="287"/>
      <c r="B154" s="288"/>
      <c r="C154" s="289"/>
      <c r="D154" s="290"/>
      <c r="E154" s="291"/>
      <c r="F154" s="289"/>
      <c r="G154" s="289"/>
      <c r="H154" s="292"/>
    </row>
    <row r="155" spans="1:8">
      <c r="A155" s="32"/>
      <c r="B155" s="86"/>
      <c r="C155" s="37"/>
      <c r="D155" s="32"/>
      <c r="E155" s="53"/>
      <c r="F155" s="37"/>
      <c r="G155" s="37"/>
      <c r="H155" s="87"/>
    </row>
    <row r="156" spans="1:8">
      <c r="A156" s="17" t="s">
        <v>153</v>
      </c>
      <c r="B156" s="37"/>
      <c r="C156" s="37"/>
      <c r="D156" s="37"/>
      <c r="E156" s="37"/>
      <c r="F156" s="37"/>
      <c r="G156" s="37"/>
      <c r="H156" s="34" t="s">
        <v>154</v>
      </c>
    </row>
    <row r="157" spans="1:8" ht="14.25">
      <c r="A157" s="17"/>
      <c r="B157" s="37"/>
      <c r="C157" s="5" t="s">
        <v>160</v>
      </c>
      <c r="D157" s="53">
        <f>MAX(H114,H117)</f>
        <v>5.1401485353535357</v>
      </c>
      <c r="E157" s="37" t="s">
        <v>68</v>
      </c>
      <c r="F157" s="37"/>
      <c r="G157" s="37"/>
      <c r="H157" s="34"/>
    </row>
    <row r="158" spans="1:8" ht="14.25">
      <c r="A158" s="17"/>
      <c r="C158" s="5" t="s">
        <v>465</v>
      </c>
      <c r="D158" s="53">
        <f>D25</f>
        <v>9.75</v>
      </c>
      <c r="E158" s="37" t="s">
        <v>14</v>
      </c>
      <c r="F158" s="37"/>
      <c r="G158" s="37"/>
      <c r="H158" s="34"/>
    </row>
    <row r="159" spans="1:8" ht="14.25">
      <c r="F159" s="32" t="s">
        <v>475</v>
      </c>
      <c r="G159" s="9">
        <f>'Deck Slab'!D77+MAX('Deck Slab'!F64,'Deck Slab'!F68)+0.5*MAX('Deck Slab'!F62,'Deck Slab'!F66)-'Deck Slab'!E39</f>
        <v>2.3125</v>
      </c>
      <c r="H159" s="37" t="s">
        <v>14</v>
      </c>
    </row>
    <row r="160" spans="1:8" ht="14.25">
      <c r="C160" s="16" t="s">
        <v>157</v>
      </c>
      <c r="D160" s="9">
        <f>1+(G159/(0.7*(D158-G159)))</f>
        <v>1.4441776710684273</v>
      </c>
      <c r="E160" s="2" t="s">
        <v>156</v>
      </c>
    </row>
    <row r="161" spans="1:8" ht="14.25">
      <c r="C161" s="88" t="s">
        <v>159</v>
      </c>
      <c r="D161" s="53">
        <v>0.75</v>
      </c>
      <c r="E161" s="37" t="s">
        <v>176</v>
      </c>
    </row>
    <row r="162" spans="1:8">
      <c r="C162" s="88"/>
      <c r="D162" s="53"/>
      <c r="E162" s="37"/>
    </row>
    <row r="163" spans="1:8" ht="14.25">
      <c r="C163" s="96" t="s">
        <v>167</v>
      </c>
      <c r="D163" s="26">
        <f>'Deck Slab'!E51</f>
        <v>6.5384394189570632</v>
      </c>
      <c r="E163" s="2" t="s">
        <v>168</v>
      </c>
    </row>
    <row r="164" spans="1:8" ht="15.75">
      <c r="C164" s="88" t="s">
        <v>177</v>
      </c>
      <c r="D164" s="53">
        <f>D163*B136</f>
        <v>6.0807486596300686</v>
      </c>
      <c r="E164" s="2" t="s">
        <v>136</v>
      </c>
    </row>
    <row r="165" spans="1:8" ht="14.25">
      <c r="D165" s="88" t="s">
        <v>179</v>
      </c>
      <c r="E165" s="2" t="s">
        <v>581</v>
      </c>
      <c r="G165" s="5" t="s">
        <v>180</v>
      </c>
      <c r="H165" s="139">
        <f>MAX((-2*D164+SQRT(((2*D164)^2)-4*B137*(-2*D164*G140)))/(2*B137),(-2*D164-SQRT(((2*D164)^2)-4*B137*(-2*D164*G140)))/(2*B137))</f>
        <v>2.2851106660421165</v>
      </c>
    </row>
    <row r="166" spans="1:8" ht="14.25">
      <c r="C166" s="5" t="s">
        <v>466</v>
      </c>
      <c r="D166" s="53">
        <f>G140-H165</f>
        <v>5.152389333957883</v>
      </c>
      <c r="E166" s="37" t="s">
        <v>14</v>
      </c>
      <c r="G166" s="5"/>
      <c r="H166" s="139"/>
    </row>
    <row r="167" spans="1:8">
      <c r="C167" s="88"/>
      <c r="E167" s="37"/>
    </row>
    <row r="168" spans="1:8" ht="15.75">
      <c r="C168" s="88" t="s">
        <v>178</v>
      </c>
      <c r="D168" s="138" t="s">
        <v>582</v>
      </c>
      <c r="E168" s="37"/>
    </row>
    <row r="169" spans="1:8" ht="15">
      <c r="C169" s="137" t="s">
        <v>6</v>
      </c>
      <c r="D169" s="53">
        <f>D164*((G140-H165)^2)+B137*(H165^3)/3</f>
        <v>209.15526969740944</v>
      </c>
      <c r="E169" s="2" t="s">
        <v>181</v>
      </c>
    </row>
    <row r="171" spans="1:8" ht="14.25">
      <c r="C171" s="5" t="s">
        <v>182</v>
      </c>
      <c r="D171" s="79">
        <f>D163*D157*12*D166/D169</f>
        <v>9.9350688386394275</v>
      </c>
      <c r="E171" s="2" t="str">
        <f>IF(D171&lt;=F171,"ksi        &lt;","ksi        &gt;")</f>
        <v>ksi        &lt;</v>
      </c>
      <c r="F171" s="135">
        <f>0.6*'Deck Slab'!E47</f>
        <v>36</v>
      </c>
      <c r="H171" s="136" t="str">
        <f>IF(D171&lt;=F171,"OK","NG")</f>
        <v>OK</v>
      </c>
    </row>
    <row r="172" spans="1:8" ht="13.5" thickBot="1">
      <c r="C172" s="5"/>
    </row>
    <row r="173" spans="1:8">
      <c r="A173" s="27"/>
      <c r="B173" s="28"/>
      <c r="C173" s="28"/>
      <c r="D173" s="28"/>
      <c r="E173" s="28"/>
      <c r="F173" s="28"/>
      <c r="G173" s="28"/>
      <c r="H173" s="29"/>
    </row>
    <row r="174" spans="1:8" ht="14.25">
      <c r="A174" s="30"/>
      <c r="B174" s="374"/>
      <c r="C174" s="375" t="s">
        <v>169</v>
      </c>
      <c r="D174" s="376">
        <f>((700*D161)/(D160*D171))-2*G159</f>
        <v>31.965453897048526</v>
      </c>
      <c r="E174" s="377" t="str">
        <f>IF(D174&lt;=F174,"inches      &lt;","inches      &gt;")</f>
        <v>inches      &gt;</v>
      </c>
      <c r="F174" s="376">
        <f>'Deck Slab'!E62</f>
        <v>6</v>
      </c>
      <c r="G174" s="395" t="s">
        <v>14</v>
      </c>
      <c r="H174" s="396" t="str">
        <f>IF(D174&gt;=F174,"OK","NG")</f>
        <v>OK</v>
      </c>
    </row>
    <row r="175" spans="1:8" ht="13.5" thickBot="1">
      <c r="A175" s="103"/>
      <c r="B175" s="104"/>
      <c r="C175" s="104"/>
      <c r="D175" s="104"/>
      <c r="E175" s="104"/>
      <c r="F175" s="104"/>
      <c r="G175" s="104"/>
      <c r="H175" s="134"/>
    </row>
    <row r="177" spans="1:8">
      <c r="A177" s="17" t="s">
        <v>479</v>
      </c>
      <c r="H177" s="34" t="s">
        <v>470</v>
      </c>
    </row>
    <row r="178" spans="1:8">
      <c r="D178" s="5" t="s">
        <v>472</v>
      </c>
      <c r="E178" s="9">
        <f>F137</f>
        <v>1.4735591206179444</v>
      </c>
      <c r="F178" s="2" t="s">
        <v>473</v>
      </c>
    </row>
    <row r="179" spans="1:8" ht="14.25">
      <c r="D179" s="5" t="s">
        <v>474</v>
      </c>
      <c r="E179" s="9">
        <f>D25-G159</f>
        <v>7.4375</v>
      </c>
      <c r="F179" s="2" t="s">
        <v>14</v>
      </c>
    </row>
    <row r="180" spans="1:8" ht="14.25">
      <c r="D180" s="5" t="s">
        <v>478</v>
      </c>
      <c r="E180" s="9">
        <f>IF('Deck Slab'!E47&lt;=60,MAX('Deck Slab'!E47/'Deck Slab'!E48,0.002),IF('Deck Slab'!E47=100,0.004,(('Deck Slab'!E47-60)/(60-100))*(0.002-0.004)+0.002))</f>
        <v>2.0689655172413794E-3</v>
      </c>
      <c r="F180" s="2" t="s">
        <v>476</v>
      </c>
    </row>
    <row r="181" spans="1:8" ht="14.25">
      <c r="D181" s="5" t="s">
        <v>477</v>
      </c>
      <c r="E181" s="79">
        <f>E178/E179</f>
        <v>0.1981255960494715</v>
      </c>
    </row>
    <row r="182" spans="1:8" ht="13.5" thickBot="1">
      <c r="D182" s="5"/>
      <c r="E182" s="79"/>
    </row>
    <row r="183" spans="1:8">
      <c r="A183" s="27"/>
      <c r="B183" s="28"/>
      <c r="C183" s="28"/>
      <c r="D183" s="28"/>
      <c r="E183" s="28"/>
      <c r="F183" s="28"/>
      <c r="G183" s="28"/>
      <c r="H183" s="29"/>
    </row>
    <row r="184" spans="1:8" ht="14.25">
      <c r="A184" s="30"/>
      <c r="B184" s="374"/>
      <c r="C184" s="375" t="s">
        <v>480</v>
      </c>
      <c r="D184" s="397">
        <f>0.003/(0.003+E180)</f>
        <v>0.59183673469387754</v>
      </c>
      <c r="E184" s="374" t="str">
        <f>IF(D184=F184,"=",IF(D184&lt;F184,"&lt;","&gt;"))</f>
        <v>&gt;</v>
      </c>
      <c r="F184" s="376">
        <f>E181</f>
        <v>0.1981255960494715</v>
      </c>
      <c r="G184" s="374"/>
      <c r="H184" s="396" t="str">
        <f>IF(D184&gt;F184,"OK","NG")</f>
        <v>OK</v>
      </c>
    </row>
    <row r="185" spans="1:8" ht="13.5" thickBot="1">
      <c r="A185" s="103"/>
      <c r="B185" s="104"/>
      <c r="C185" s="104"/>
      <c r="D185" s="104"/>
      <c r="E185" s="104"/>
      <c r="F185" s="104"/>
      <c r="G185" s="104"/>
      <c r="H185" s="134"/>
    </row>
    <row r="187" spans="1:8">
      <c r="A187" s="17" t="s">
        <v>469</v>
      </c>
      <c r="H187" s="34" t="s">
        <v>599</v>
      </c>
    </row>
    <row r="188" spans="1:8">
      <c r="D188" s="5" t="s">
        <v>481</v>
      </c>
      <c r="E188" s="151">
        <f>'Deck Slab'!D63</f>
        <v>5</v>
      </c>
    </row>
    <row r="189" spans="1:8">
      <c r="D189" s="5" t="s">
        <v>482</v>
      </c>
      <c r="E189" s="9">
        <f>'Deck Slab'!E63</f>
        <v>6</v>
      </c>
      <c r="F189" s="2" t="s">
        <v>14</v>
      </c>
    </row>
    <row r="190" spans="1:8">
      <c r="D190" s="5" t="s">
        <v>485</v>
      </c>
      <c r="E190" s="9">
        <v>1.5</v>
      </c>
      <c r="F190" s="2" t="s">
        <v>14</v>
      </c>
    </row>
    <row r="192" spans="1:8">
      <c r="D192" s="5" t="s">
        <v>484</v>
      </c>
      <c r="E192" s="151">
        <f>'Deck Slab'!D65</f>
        <v>5</v>
      </c>
    </row>
    <row r="193" spans="1:8">
      <c r="D193" s="5" t="s">
        <v>482</v>
      </c>
      <c r="E193" s="9">
        <f>'Deck Slab'!E65</f>
        <v>9.75</v>
      </c>
      <c r="F193" s="2" t="s">
        <v>14</v>
      </c>
    </row>
    <row r="195" spans="1:8">
      <c r="A195" s="17" t="s">
        <v>486</v>
      </c>
    </row>
    <row r="196" spans="1:8" ht="14.25">
      <c r="D196" s="5" t="s">
        <v>490</v>
      </c>
      <c r="E196" s="9">
        <f>IF('Deck Slab'!D66=0,"N/A",-MAX(H115:H116,H118:H119))</f>
        <v>-14.674175394857668</v>
      </c>
      <c r="F196" s="2" t="s">
        <v>68</v>
      </c>
    </row>
    <row r="197" spans="1:8" ht="14.25">
      <c r="D197" s="5" t="s">
        <v>493</v>
      </c>
      <c r="E197" s="9">
        <f>IF('Deck Slab'!D66=0,"N/A",0)</f>
        <v>0</v>
      </c>
      <c r="F197" s="2" t="s">
        <v>492</v>
      </c>
    </row>
    <row r="199" spans="1:8" ht="14.25">
      <c r="D199" s="5" t="s">
        <v>491</v>
      </c>
      <c r="E199" s="9">
        <f>IF('Deck Slab'!D66=0,"N/A",'Deck Slab'!G145)</f>
        <v>10.458395412868924</v>
      </c>
      <c r="F199" s="2" t="s">
        <v>68</v>
      </c>
    </row>
    <row r="200" spans="1:8" ht="14.25">
      <c r="D200" s="5" t="s">
        <v>494</v>
      </c>
      <c r="E200" s="9">
        <f>IF('Deck Slab'!D66=0,"N/A",'Deck Slab'!D7/2)</f>
        <v>4.802083333333333</v>
      </c>
      <c r="F200" s="2" t="s">
        <v>492</v>
      </c>
    </row>
    <row r="202" spans="1:8">
      <c r="D202" s="5" t="s">
        <v>495</v>
      </c>
      <c r="E202" s="9">
        <f>IF('Deck Slab'!D66=0,"N/A",(-E196/(E196-E199))*(E197-E200))</f>
        <v>2.8037964612992274</v>
      </c>
      <c r="F202" s="2" t="s">
        <v>492</v>
      </c>
    </row>
    <row r="203" spans="1:8" ht="18">
      <c r="D203" s="5" t="s">
        <v>496</v>
      </c>
      <c r="E203" s="9">
        <f>IF('Deck Slab'!D66=0,"N/A",'Deck Slab'!F339)</f>
        <v>21</v>
      </c>
      <c r="F203" s="2" t="s">
        <v>14</v>
      </c>
    </row>
    <row r="204" spans="1:8" ht="13.5" thickBot="1">
      <c r="D204" s="5"/>
      <c r="E204" s="9"/>
      <c r="F204" s="2"/>
    </row>
    <row r="205" spans="1:8">
      <c r="A205" s="97"/>
      <c r="B205" s="98"/>
      <c r="C205" s="98"/>
      <c r="D205" s="98"/>
      <c r="E205" s="98"/>
      <c r="F205" s="98"/>
      <c r="G205" s="98"/>
      <c r="H205" s="295"/>
    </row>
    <row r="206" spans="1:8" ht="18">
      <c r="A206" s="455"/>
      <c r="B206" s="373"/>
      <c r="C206" s="373"/>
      <c r="D206" s="375" t="s">
        <v>497</v>
      </c>
      <c r="E206" s="376">
        <f>IF('Deck Slab'!D66=0,"N/A",CEILING(E202+E203/12,1/12))</f>
        <v>4.583333333333333</v>
      </c>
      <c r="F206" s="377" t="s">
        <v>492</v>
      </c>
      <c r="G206" s="373"/>
      <c r="H206" s="456"/>
    </row>
    <row r="207" spans="1:8" ht="13.5" thickBot="1">
      <c r="A207" s="282"/>
      <c r="B207" s="172"/>
      <c r="C207" s="172"/>
      <c r="D207" s="172"/>
      <c r="E207" s="172"/>
      <c r="F207" s="172"/>
      <c r="G207" s="172"/>
      <c r="H207" s="296"/>
    </row>
    <row r="209" spans="1:8">
      <c r="A209" s="17" t="s">
        <v>498</v>
      </c>
      <c r="H209" s="7" t="s">
        <v>600</v>
      </c>
    </row>
    <row r="210" spans="1:8" ht="13.5" thickBot="1"/>
    <row r="211" spans="1:8">
      <c r="A211" s="140"/>
      <c r="B211" s="141"/>
      <c r="C211" s="141"/>
      <c r="D211" s="141"/>
      <c r="E211" s="141"/>
      <c r="F211" s="141"/>
      <c r="G211" s="141"/>
      <c r="H211" s="142"/>
    </row>
    <row r="212" spans="1:8">
      <c r="A212" s="143" t="s">
        <v>189</v>
      </c>
      <c r="B212" s="372" t="str">
        <f>"Use a "&amp;ROUND(D12,2)&amp;"-Foot Long Cantilever with a "&amp;ROUND(D24,4)&amp;" Inch Thickness at the Edge of Deck."</f>
        <v>Use a 2.42-Foot Long Cantilever with a 10.75 Inch Thickness at the Edge of Deck.</v>
      </c>
      <c r="C212" s="457"/>
      <c r="D212" s="457"/>
      <c r="E212" s="457"/>
      <c r="F212" s="457"/>
      <c r="G212" s="457"/>
      <c r="H212" s="458"/>
    </row>
    <row r="213" spans="1:8">
      <c r="A213" s="143" t="s">
        <v>190</v>
      </c>
      <c r="B213" s="372" t="str">
        <f>IF(AND(H143="OK",H153="OK",H171="OK",H174="OK",H184="OK"),"Use #"&amp;'Deck Slab'!D62&amp;" Bars at a "&amp;'Deck Slab'!E62&amp;" Inch Spacing for Full-Width of Deck Slab.","ERROR, Revise Primary Reinforcement Design or Add Reinforcement in Cantilever.")</f>
        <v>Use #5 Bars at a 6 Inch Spacing for Full-Width of Deck Slab.</v>
      </c>
      <c r="C213" s="457"/>
      <c r="D213" s="457"/>
      <c r="E213" s="457"/>
      <c r="F213" s="457"/>
      <c r="G213" s="457"/>
      <c r="H213" s="458"/>
    </row>
    <row r="214" spans="1:8">
      <c r="A214" s="143" t="s">
        <v>191</v>
      </c>
      <c r="B214" s="372" t="str">
        <f>IF('Deck Slab'!D66=0,"N/A",IF(AND(H143="OK",H153="OK",H171="OK",H174="OK",H184="OK"),"Use Additional #"&amp;'Deck Slab'!D66&amp;" Bars at a "&amp;'Deck Slab'!E66&amp;" Inch Spacing in Deck Slab Cantilever.","ERROR, Revise Primary Reinforcement Design and/or Additional Reinforcement Design in Cantilever."))</f>
        <v>Use Additional #5 Bars at a 12 Inch Spacing in Deck Slab Cantilever.</v>
      </c>
      <c r="C214" s="457"/>
      <c r="D214" s="457"/>
      <c r="E214" s="457"/>
      <c r="F214" s="457"/>
      <c r="G214" s="457"/>
      <c r="H214" s="458"/>
    </row>
    <row r="215" spans="1:8">
      <c r="A215" s="143" t="s">
        <v>192</v>
      </c>
      <c r="B215" s="372" t="str">
        <f>IF('Deck Slab'!D66=0,"N/A",IF(AND(H143="OK",H153="OK",H171="OK",H174="OK",H184="OK"),"Terminate Additional Cantilever Reinforcement at "&amp;ROUND(E206,2)&amp;" Feet from Exterior Girder Centerline.","ERROR, Revise Primary Reinforcement Design and/or Additional Reinforcement Design in Cantilever."))</f>
        <v>Terminate Additional Cantilever Reinforcement at 4.58 Feet from Exterior Girder Centerline.</v>
      </c>
      <c r="C215" s="457"/>
      <c r="D215" s="457"/>
      <c r="E215" s="457"/>
      <c r="F215" s="457"/>
      <c r="G215" s="457"/>
      <c r="H215" s="458"/>
    </row>
    <row r="216" spans="1:8">
      <c r="A216" s="143" t="s">
        <v>245</v>
      </c>
      <c r="B216" s="372" t="str">
        <f>"Use #"&amp;E188&amp;" Bars at a "&amp;ROUND(E189,4)&amp;" Spacing in Transverse Direction in Bottom Mat of Cantilever Slab."</f>
        <v>Use #5 Bars at a 6 Spacing in Transverse Direction in Bottom Mat of Cantilever Slab.</v>
      </c>
      <c r="C216" s="457"/>
      <c r="D216" s="457"/>
      <c r="E216" s="457"/>
      <c r="F216" s="457"/>
      <c r="G216" s="457"/>
      <c r="H216" s="458"/>
    </row>
    <row r="217" spans="1:8">
      <c r="A217" s="143" t="s">
        <v>499</v>
      </c>
      <c r="B217" s="372" t="str">
        <f>"Use a "&amp;ROUND(E190,2)&amp;" Inch Clear Cover to Transverse Bars in Bottom Mat of Cantilever Slab."</f>
        <v>Use a 1.5 Inch Clear Cover to Transverse Bars in Bottom Mat of Cantilever Slab.</v>
      </c>
      <c r="C217" s="457"/>
      <c r="D217" s="457"/>
      <c r="E217" s="457"/>
      <c r="F217" s="457"/>
      <c r="G217" s="457"/>
      <c r="H217" s="458"/>
    </row>
    <row r="218" spans="1:8">
      <c r="A218" s="143" t="s">
        <v>500</v>
      </c>
      <c r="B218" s="372" t="str">
        <f>"Use #"&amp;E192&amp;" Bars at a "&amp;ROUND(E193,4)&amp;" Spacing in Longitudinal Direction in Bottom Mat of Cantilever Slab."</f>
        <v>Use #5 Bars at a 9.75 Spacing in Longitudinal Direction in Bottom Mat of Cantilever Slab.</v>
      </c>
      <c r="C218" s="457"/>
      <c r="D218" s="457"/>
      <c r="E218" s="457"/>
      <c r="F218" s="457"/>
      <c r="G218" s="457"/>
      <c r="H218" s="458"/>
    </row>
    <row r="219" spans="1:8" ht="13.5" thickBot="1">
      <c r="A219" s="144"/>
      <c r="B219" s="145"/>
      <c r="C219" s="145"/>
      <c r="D219" s="145"/>
      <c r="E219" s="145"/>
      <c r="F219" s="145"/>
      <c r="G219" s="145"/>
      <c r="H219" s="146"/>
    </row>
  </sheetData>
  <mergeCells count="6">
    <mergeCell ref="B117:B119"/>
    <mergeCell ref="B2:E2"/>
    <mergeCell ref="K5:L5"/>
    <mergeCell ref="D50:E50"/>
    <mergeCell ref="D58:E58"/>
    <mergeCell ref="B114:B116"/>
  </mergeCells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4" manualBreakCount="4">
    <brk id="53" max="16383" man="1"/>
    <brk id="108" max="16383" man="1"/>
    <brk id="154" max="16383" man="1"/>
    <brk id="193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3948-3684-4FF7-8CFA-52CCE8BA4B3B}">
  <dimension ref="A1:N219"/>
  <sheetViews>
    <sheetView zoomScale="110" zoomScaleNormal="110" workbookViewId="0"/>
  </sheetViews>
  <sheetFormatPr defaultColWidth="10.7109375" defaultRowHeight="12.75"/>
  <cols>
    <col min="1" max="16384" width="10.7109375" style="428"/>
  </cols>
  <sheetData>
    <row r="1" spans="1:12" ht="15.75">
      <c r="A1" s="4" t="str">
        <f>'Deck Slab'!A1</f>
        <v>Design of ODOT Deck Slab on Steel or Concrete Girders</v>
      </c>
      <c r="F1" s="7" t="s">
        <v>0</v>
      </c>
      <c r="G1" s="39" t="str">
        <f>IF('Deck Slab'!G1=0," ",'Deck Slab'!G1)</f>
        <v>AJK</v>
      </c>
      <c r="H1" s="199">
        <f>IF('Deck Slab'!H1=0," ",'Deck Slab'!H1)</f>
        <v>44297</v>
      </c>
    </row>
    <row r="2" spans="1:12">
      <c r="A2" s="3" t="s">
        <v>2</v>
      </c>
      <c r="B2" s="526" t="str">
        <f>'Deck Slab'!B2:E2</f>
        <v>CUY-14-12.12E Deck Design</v>
      </c>
      <c r="C2" s="526"/>
      <c r="D2" s="526"/>
      <c r="E2" s="526"/>
      <c r="F2" s="7" t="s">
        <v>1</v>
      </c>
      <c r="G2" s="6" t="str">
        <f>IF('Deck Slab'!G2=0," ",'Deck Slab'!G2)</f>
        <v>ARA</v>
      </c>
      <c r="H2" s="586">
        <f>IF('Deck Slab'!H2=0," ",'Deck Slab'!H2)</f>
        <v>44685</v>
      </c>
    </row>
    <row r="3" spans="1:12" ht="15">
      <c r="B3" s="428" t="s">
        <v>586</v>
      </c>
      <c r="D3" s="2" t="s">
        <v>3</v>
      </c>
      <c r="G3" s="19" t="s">
        <v>7</v>
      </c>
    </row>
    <row r="4" spans="1:12" ht="13.5" thickBot="1"/>
    <row r="5" spans="1:12" ht="13.5" thickBot="1">
      <c r="A5" s="430" t="s">
        <v>617</v>
      </c>
      <c r="B5" s="310"/>
      <c r="C5" s="310"/>
      <c r="D5" s="310"/>
      <c r="E5" s="310"/>
      <c r="F5" s="310"/>
      <c r="G5" s="310"/>
      <c r="H5" s="310"/>
      <c r="K5" s="485" t="s">
        <v>80</v>
      </c>
      <c r="L5" s="486"/>
    </row>
    <row r="6" spans="1:12">
      <c r="A6" s="430"/>
      <c r="B6" s="310"/>
      <c r="C6" s="310"/>
      <c r="D6" s="310"/>
      <c r="E6" s="310"/>
      <c r="F6" s="310"/>
      <c r="G6" s="310"/>
      <c r="H6" s="310"/>
      <c r="K6" s="80" t="s">
        <v>274</v>
      </c>
      <c r="L6" s="81">
        <f>'Deck Slab'!L7</f>
        <v>3</v>
      </c>
    </row>
    <row r="7" spans="1:12">
      <c r="A7" s="431" t="s">
        <v>329</v>
      </c>
      <c r="B7" s="310"/>
      <c r="C7" s="310"/>
      <c r="D7" s="310"/>
      <c r="E7" s="310"/>
      <c r="F7" s="310"/>
      <c r="G7" s="310"/>
      <c r="H7" s="310"/>
      <c r="K7" s="80" t="s">
        <v>371</v>
      </c>
      <c r="L7" s="81">
        <f>'Deck Slab'!L9</f>
        <v>5</v>
      </c>
    </row>
    <row r="8" spans="1:12" ht="15" thickBot="1">
      <c r="A8" s="310"/>
      <c r="B8" s="310"/>
      <c r="C8" s="432" t="s">
        <v>220</v>
      </c>
      <c r="D8" s="433">
        <f>'Deck Slab'!D15</f>
        <v>47.795999999999999</v>
      </c>
      <c r="E8" s="312" t="s">
        <v>325</v>
      </c>
      <c r="F8" s="310"/>
      <c r="G8" s="310"/>
      <c r="H8" s="310"/>
      <c r="K8" s="82"/>
      <c r="L8" s="83"/>
    </row>
    <row r="9" spans="1:12" ht="14.25">
      <c r="A9" s="310"/>
      <c r="B9" s="310"/>
      <c r="C9" s="432" t="s">
        <v>20</v>
      </c>
      <c r="D9" s="433">
        <f>'Deck Slab'!D7</f>
        <v>9.6041666666666661</v>
      </c>
      <c r="E9" s="312" t="s">
        <v>325</v>
      </c>
      <c r="F9" s="310"/>
      <c r="G9" s="310"/>
      <c r="H9" s="310"/>
    </row>
    <row r="10" spans="1:12" ht="14.25">
      <c r="A10" s="310"/>
      <c r="B10" s="310"/>
      <c r="C10" s="432" t="s">
        <v>324</v>
      </c>
      <c r="D10" s="434">
        <f>'Deck Slab'!D11</f>
        <v>5</v>
      </c>
      <c r="E10" s="310"/>
      <c r="F10" s="310"/>
      <c r="G10" s="310"/>
      <c r="H10" s="310"/>
    </row>
    <row r="11" spans="1:12">
      <c r="A11" s="310"/>
      <c r="B11" s="310"/>
      <c r="C11" s="461" t="s">
        <v>622</v>
      </c>
      <c r="D11" s="434"/>
      <c r="E11" s="310"/>
      <c r="F11" s="310"/>
      <c r="G11" s="310"/>
      <c r="H11" s="435" t="s">
        <v>603</v>
      </c>
    </row>
    <row r="12" spans="1:12" ht="14.25">
      <c r="A12" s="310"/>
      <c r="B12" s="310"/>
      <c r="C12" s="432" t="s">
        <v>623</v>
      </c>
      <c r="D12" s="462">
        <f>4-2/12</f>
        <v>3.8333333333333335</v>
      </c>
      <c r="E12" s="312" t="str">
        <f>IF(D12=F12,"feet         =",IF(D12&lt;F12,"feet         &lt;","feet         &gt;"))</f>
        <v>feet         &lt;</v>
      </c>
      <c r="F12" s="436">
        <v>4</v>
      </c>
      <c r="G12" s="466" t="str">
        <f>IF(D12&lt;=F12,"OK","OK, ODOT aware of wide overhang")</f>
        <v>OK</v>
      </c>
      <c r="H12" s="466"/>
    </row>
    <row r="13" spans="1:12">
      <c r="A13" s="310"/>
      <c r="B13" s="411"/>
      <c r="C13" s="432"/>
      <c r="D13" s="459">
        <f>D12</f>
        <v>3.8333333333333335</v>
      </c>
      <c r="E13" s="312" t="str">
        <f>IF(D13=F13,"feet         =",IF(D13&lt;F13,"feet         &lt;","feet         &gt;"))</f>
        <v>feet         &gt;</v>
      </c>
      <c r="F13" s="436">
        <f>IF('Deck Slab'!L5=1,2.25,1.5)</f>
        <v>2.25</v>
      </c>
      <c r="G13" s="437" t="str">
        <f>IF(D13&gt;=F13,"OK","NG, Increase Cantilever Length")</f>
        <v>OK</v>
      </c>
      <c r="H13" s="310"/>
    </row>
    <row r="14" spans="1:12">
      <c r="A14" s="310"/>
      <c r="B14" s="310"/>
      <c r="C14" s="432"/>
      <c r="D14" s="432"/>
      <c r="E14" s="312"/>
      <c r="F14" s="436"/>
      <c r="G14" s="437"/>
      <c r="H14" s="310"/>
    </row>
    <row r="15" spans="1:12">
      <c r="A15" s="310"/>
      <c r="B15" s="310"/>
      <c r="C15" s="461" t="s">
        <v>620</v>
      </c>
      <c r="D15" s="432"/>
      <c r="E15" s="312"/>
      <c r="F15" s="436"/>
      <c r="G15" s="437"/>
      <c r="H15" s="311" t="s">
        <v>601</v>
      </c>
    </row>
    <row r="16" spans="1:12">
      <c r="A16" s="310"/>
      <c r="B16" s="310"/>
      <c r="C16" s="432" t="s">
        <v>621</v>
      </c>
      <c r="D16" s="463">
        <f>10.75</f>
        <v>10.75</v>
      </c>
      <c r="E16" s="312" t="str">
        <f>IF(F16=D16,"inches         =",IF(F16&lt;D16,"inches         &lt;","inches         &gt;"))</f>
        <v>inches         &lt;</v>
      </c>
      <c r="F16" s="464">
        <f>'Deck Slab'!E111+2</f>
        <v>10.5</v>
      </c>
      <c r="G16" s="437" t="str">
        <f>IF(D16&gt;=F16,"OK","NG, Increase Cantilever Thickness")</f>
        <v>OK</v>
      </c>
    </row>
    <row r="17" spans="1:14">
      <c r="A17" s="310"/>
      <c r="B17" s="310"/>
      <c r="C17" s="310"/>
      <c r="D17" s="432"/>
      <c r="E17" s="463"/>
      <c r="F17" s="312"/>
      <c r="G17" s="464"/>
      <c r="H17" s="437"/>
    </row>
    <row r="18" spans="1:14">
      <c r="A18" s="310"/>
      <c r="B18" s="310"/>
      <c r="C18" s="461" t="s">
        <v>637</v>
      </c>
      <c r="D18" s="432"/>
      <c r="E18" s="463"/>
      <c r="F18" s="312"/>
      <c r="G18" s="464"/>
      <c r="H18" s="437"/>
      <c r="J18" s="2" t="s">
        <v>631</v>
      </c>
    </row>
    <row r="19" spans="1:14" ht="14.25">
      <c r="A19" s="310"/>
      <c r="B19" s="310"/>
      <c r="C19" s="5" t="s">
        <v>638</v>
      </c>
      <c r="D19" s="460">
        <f>M22</f>
        <v>9.0033636363636376</v>
      </c>
      <c r="E19" s="468" t="s">
        <v>14</v>
      </c>
      <c r="F19" s="312"/>
      <c r="G19" s="464"/>
      <c r="H19" s="437"/>
      <c r="J19" s="428" t="s">
        <v>634</v>
      </c>
      <c r="K19" s="428">
        <v>0</v>
      </c>
      <c r="L19" s="467" t="s">
        <v>632</v>
      </c>
      <c r="M19" s="53">
        <f>'Deck Slab'!D21</f>
        <v>9.1232000000000006</v>
      </c>
      <c r="N19" s="2" t="s">
        <v>633</v>
      </c>
    </row>
    <row r="20" spans="1:14" ht="14.25">
      <c r="A20" s="310"/>
      <c r="B20" s="310"/>
      <c r="C20" s="5" t="s">
        <v>641</v>
      </c>
      <c r="D20" s="460">
        <f>'Deck Slab'!D21</f>
        <v>9.1232000000000006</v>
      </c>
      <c r="E20" s="468" t="s">
        <v>14</v>
      </c>
      <c r="F20" s="312"/>
      <c r="G20" s="464"/>
      <c r="H20" s="437"/>
      <c r="K20" s="428">
        <v>1.5</v>
      </c>
      <c r="L20" s="467" t="s">
        <v>632</v>
      </c>
      <c r="M20" s="9">
        <f>M19</f>
        <v>9.1232000000000006</v>
      </c>
      <c r="N20" s="2" t="s">
        <v>633</v>
      </c>
    </row>
    <row r="21" spans="1:14" ht="13.5" thickBot="1">
      <c r="K21" s="53">
        <f>F32</f>
        <v>3.666666666666667</v>
      </c>
      <c r="L21" s="467" t="s">
        <v>632</v>
      </c>
      <c r="M21" s="9">
        <f>M19-(K21-K20)*'Deck Slab'!D23*12</f>
        <v>8.7176000000000009</v>
      </c>
      <c r="N21" s="2" t="s">
        <v>633</v>
      </c>
    </row>
    <row r="22" spans="1:14" ht="14.25">
      <c r="C22" s="112"/>
      <c r="D22" s="113"/>
      <c r="E22" s="113"/>
      <c r="F22" s="114"/>
      <c r="J22" s="428" t="s">
        <v>636</v>
      </c>
      <c r="L22" s="467" t="s">
        <v>632</v>
      </c>
      <c r="M22" s="9">
        <f>((K20-K19)*AVERAGE(M19:M20)+(K21-K20)*AVERAGE(M20:M21))/K21</f>
        <v>9.0033636363636376</v>
      </c>
      <c r="N22" s="2" t="s">
        <v>633</v>
      </c>
    </row>
    <row r="23" spans="1:14" ht="14.25">
      <c r="C23" s="115" t="s">
        <v>331</v>
      </c>
      <c r="D23" s="109"/>
      <c r="E23" s="110"/>
      <c r="F23" s="116"/>
    </row>
    <row r="24" spans="1:14" ht="14.25">
      <c r="C24" s="117" t="s">
        <v>330</v>
      </c>
      <c r="D24" s="397">
        <f>D16</f>
        <v>10.75</v>
      </c>
      <c r="E24" s="111" t="s">
        <v>14</v>
      </c>
      <c r="F24" s="116"/>
    </row>
    <row r="25" spans="1:14" ht="14.25">
      <c r="C25" s="117" t="s">
        <v>453</v>
      </c>
      <c r="D25" s="397">
        <f>D24-'Deck Slab'!E39</f>
        <v>9.75</v>
      </c>
      <c r="E25" s="111" t="s">
        <v>14</v>
      </c>
      <c r="F25" s="116"/>
    </row>
    <row r="26" spans="1:14" ht="13.5" thickBot="1">
      <c r="C26" s="118"/>
      <c r="D26" s="119"/>
      <c r="E26" s="120"/>
      <c r="F26" s="121"/>
    </row>
    <row r="28" spans="1:14">
      <c r="A28" s="17" t="s">
        <v>356</v>
      </c>
    </row>
    <row r="29" spans="1:14" ht="14.25">
      <c r="A29" s="17"/>
      <c r="E29" s="5" t="s">
        <v>335</v>
      </c>
      <c r="F29" s="433">
        <f>D16</f>
        <v>10.75</v>
      </c>
      <c r="G29" s="2" t="s">
        <v>14</v>
      </c>
      <c r="L29" s="5"/>
      <c r="M29" s="10"/>
      <c r="N29" s="2"/>
    </row>
    <row r="30" spans="1:14" ht="14.25">
      <c r="E30" s="5" t="s">
        <v>337</v>
      </c>
      <c r="F30" s="433">
        <f>(F29/12)*'Deck Slab'!E44/1000</f>
        <v>0.13437499999999999</v>
      </c>
      <c r="G30" s="2" t="s">
        <v>336</v>
      </c>
      <c r="L30" s="5"/>
      <c r="M30" s="10"/>
      <c r="N30" s="2"/>
    </row>
    <row r="31" spans="1:14">
      <c r="E31" s="5"/>
      <c r="F31" s="433"/>
      <c r="G31" s="2"/>
    </row>
    <row r="32" spans="1:14" ht="14.25">
      <c r="E32" s="5" t="s">
        <v>624</v>
      </c>
      <c r="F32" s="463">
        <f>D12-2/12</f>
        <v>3.666666666666667</v>
      </c>
      <c r="G32" s="2" t="s">
        <v>4</v>
      </c>
    </row>
    <row r="33" spans="1:7" ht="14.25">
      <c r="E33" s="5" t="s">
        <v>635</v>
      </c>
      <c r="F33" s="433">
        <f>('Deck Slab'!E44/1000)*(D19/12)</f>
        <v>0.11254204545454546</v>
      </c>
      <c r="G33" s="2" t="s">
        <v>336</v>
      </c>
    </row>
    <row r="34" spans="1:7" ht="14.25">
      <c r="E34" s="5" t="s">
        <v>639</v>
      </c>
      <c r="F34" s="433">
        <f>('Deck Slab'!E44/1000)*(D20/12)</f>
        <v>0.11404</v>
      </c>
      <c r="G34" s="2" t="s">
        <v>336</v>
      </c>
    </row>
    <row r="35" spans="1:7">
      <c r="E35" s="5"/>
      <c r="F35" s="433"/>
      <c r="G35" s="2"/>
    </row>
    <row r="36" spans="1:7" ht="14.25">
      <c r="E36" s="5" t="s">
        <v>625</v>
      </c>
      <c r="F36" s="463">
        <f>0</f>
        <v>0</v>
      </c>
      <c r="G36" s="2" t="s">
        <v>4</v>
      </c>
    </row>
    <row r="37" spans="1:7" ht="14.25">
      <c r="E37" s="5" t="s">
        <v>339</v>
      </c>
      <c r="F37" s="433">
        <f>'Deck Slab'!E124</f>
        <v>0.06</v>
      </c>
      <c r="G37" s="2" t="s">
        <v>336</v>
      </c>
    </row>
    <row r="38" spans="1:7">
      <c r="E38" s="5"/>
      <c r="F38" s="433"/>
      <c r="G38" s="2"/>
    </row>
    <row r="39" spans="1:7" ht="14.25">
      <c r="E39" s="5" t="s">
        <v>338</v>
      </c>
      <c r="F39" s="463">
        <f>1+4/12</f>
        <v>1.3333333333333333</v>
      </c>
      <c r="G39" s="2" t="s">
        <v>4</v>
      </c>
    </row>
    <row r="40" spans="1:7" ht="15.75">
      <c r="E40" s="5" t="s">
        <v>350</v>
      </c>
      <c r="F40" s="465">
        <f>16*24</f>
        <v>384</v>
      </c>
      <c r="G40" s="2" t="s">
        <v>351</v>
      </c>
    </row>
    <row r="41" spans="1:7" ht="14.25">
      <c r="E41" s="5" t="s">
        <v>354</v>
      </c>
      <c r="F41" s="433">
        <f>LOOKUP(L6,'Backup Data'!L3:L10,'Backup Data'!Q3:Q10)</f>
        <v>3.5000000000000003E-2</v>
      </c>
      <c r="G41" s="2" t="s">
        <v>336</v>
      </c>
    </row>
    <row r="42" spans="1:7">
      <c r="E42" s="5" t="s">
        <v>380</v>
      </c>
      <c r="F42" s="585">
        <f>2+16/2</f>
        <v>10</v>
      </c>
      <c r="G42" s="2" t="s">
        <v>381</v>
      </c>
    </row>
    <row r="43" spans="1:7" ht="14.25">
      <c r="E43" s="5" t="s">
        <v>378</v>
      </c>
      <c r="F43" s="433">
        <f>(F40/144)*('Deck Slab'!E44/1000)+F41</f>
        <v>0.43499999999999994</v>
      </c>
      <c r="G43" s="2" t="s">
        <v>355</v>
      </c>
    </row>
    <row r="44" spans="1:7">
      <c r="E44" s="5"/>
      <c r="F44" s="433"/>
      <c r="G44" s="2"/>
    </row>
    <row r="45" spans="1:7">
      <c r="E45" s="5" t="s">
        <v>390</v>
      </c>
      <c r="F45" s="433">
        <f>LOOKUP(L6,'Backup Data'!L3:L10,'Backup Data'!S3:S10)</f>
        <v>8</v>
      </c>
      <c r="G45" s="2" t="s">
        <v>381</v>
      </c>
    </row>
    <row r="46" spans="1:7" ht="14.25">
      <c r="E46" s="5" t="s">
        <v>379</v>
      </c>
      <c r="F46" s="433">
        <f>LOOKUP(L7,'Backup Data'!R18:R22,'Backup Data'!T18:T22)</f>
        <v>0</v>
      </c>
      <c r="G46" s="2" t="s">
        <v>355</v>
      </c>
    </row>
    <row r="47" spans="1:7">
      <c r="F47" s="310"/>
    </row>
    <row r="48" spans="1:7">
      <c r="A48" s="17" t="s">
        <v>382</v>
      </c>
      <c r="F48" s="310"/>
    </row>
    <row r="49" spans="1:8" ht="15.75">
      <c r="A49" s="271" t="s">
        <v>392</v>
      </c>
      <c r="E49" s="5" t="s">
        <v>383</v>
      </c>
      <c r="F49" s="433">
        <f>0.5*F30*(D12^2)</f>
        <v>0.9872829861111112</v>
      </c>
      <c r="G49" s="2" t="s">
        <v>68</v>
      </c>
    </row>
    <row r="50" spans="1:8" ht="14.25">
      <c r="A50" s="271" t="s">
        <v>384</v>
      </c>
      <c r="D50" s="534" t="s">
        <v>385</v>
      </c>
      <c r="E50" s="534"/>
      <c r="F50" s="433">
        <f>F33*F32*(D12-F32/2)</f>
        <v>0.82530833333333342</v>
      </c>
      <c r="G50" s="2" t="s">
        <v>68</v>
      </c>
    </row>
    <row r="51" spans="1:8" ht="15.75">
      <c r="A51" s="271" t="s">
        <v>393</v>
      </c>
      <c r="E51" s="5" t="s">
        <v>386</v>
      </c>
      <c r="F51" s="433">
        <f>0.5*F37*(F36^2)</f>
        <v>0</v>
      </c>
      <c r="G51" s="2" t="s">
        <v>68</v>
      </c>
    </row>
    <row r="52" spans="1:8" ht="14.25">
      <c r="A52" s="271" t="s">
        <v>394</v>
      </c>
      <c r="E52" s="5" t="s">
        <v>387</v>
      </c>
      <c r="F52" s="433">
        <f>F43*(D12-F42/12)</f>
        <v>1.3049999999999997</v>
      </c>
      <c r="G52" s="2" t="s">
        <v>68</v>
      </c>
    </row>
    <row r="53" spans="1:8" ht="14.25">
      <c r="A53" s="271" t="s">
        <v>395</v>
      </c>
      <c r="E53" s="5" t="s">
        <v>391</v>
      </c>
      <c r="F53" s="433">
        <f>F46*(D12-F45/12)</f>
        <v>0</v>
      </c>
      <c r="G53" s="2" t="s">
        <v>68</v>
      </c>
    </row>
    <row r="54" spans="1:8">
      <c r="F54" s="310"/>
    </row>
    <row r="55" spans="1:8">
      <c r="A55" s="17" t="s">
        <v>396</v>
      </c>
      <c r="F55" s="310"/>
    </row>
    <row r="56" spans="1:8" ht="15.75">
      <c r="A56" s="271" t="s">
        <v>392</v>
      </c>
      <c r="E56" s="5" t="s">
        <v>397</v>
      </c>
      <c r="F56" s="433">
        <f>0.5*F30*(F39^2)</f>
        <v>0.11944444444444444</v>
      </c>
      <c r="G56" s="2" t="s">
        <v>68</v>
      </c>
    </row>
    <row r="57" spans="1:8" ht="14.25">
      <c r="A57" s="271" t="s">
        <v>384</v>
      </c>
      <c r="E57" s="5" t="s">
        <v>640</v>
      </c>
      <c r="F57" s="433">
        <f>F34*(F39+2/12)*(F39+2/12)/2</f>
        <v>0.12829499999999999</v>
      </c>
      <c r="G57" s="2" t="s">
        <v>68</v>
      </c>
    </row>
    <row r="58" spans="1:8">
      <c r="A58" s="271" t="s">
        <v>393</v>
      </c>
      <c r="D58" s="534" t="s">
        <v>400</v>
      </c>
      <c r="E58" s="534"/>
      <c r="F58" s="433">
        <v>0</v>
      </c>
      <c r="G58" s="2" t="s">
        <v>68</v>
      </c>
    </row>
    <row r="59" spans="1:8" ht="14.25">
      <c r="A59" s="271" t="s">
        <v>394</v>
      </c>
      <c r="E59" s="5" t="s">
        <v>398</v>
      </c>
      <c r="F59" s="433">
        <f>F43*(F39-F42/12)</f>
        <v>0.21749999999999992</v>
      </c>
      <c r="G59" s="2" t="s">
        <v>68</v>
      </c>
    </row>
    <row r="60" spans="1:8" ht="14.25">
      <c r="A60" s="271" t="s">
        <v>395</v>
      </c>
      <c r="E60" s="5" t="s">
        <v>399</v>
      </c>
      <c r="F60" s="433">
        <f>F46*(F39-F45/12)</f>
        <v>0</v>
      </c>
      <c r="G60" s="2" t="s">
        <v>68</v>
      </c>
    </row>
    <row r="61" spans="1:8">
      <c r="F61" s="310"/>
    </row>
    <row r="62" spans="1:8">
      <c r="A62" s="17" t="s">
        <v>424</v>
      </c>
      <c r="F62" s="310"/>
      <c r="H62" s="7" t="s">
        <v>415</v>
      </c>
    </row>
    <row r="63" spans="1:8" ht="14.25">
      <c r="E63" s="5" t="s">
        <v>645</v>
      </c>
      <c r="F63" s="433">
        <f>IF(MIN(D12,D12-F39)-1&lt;=0,0,MIN(D12,D12-F39)-1)</f>
        <v>1.5</v>
      </c>
      <c r="G63" s="2" t="s">
        <v>413</v>
      </c>
    </row>
    <row r="64" spans="1:8">
      <c r="E64" s="5" t="s">
        <v>408</v>
      </c>
      <c r="F64" s="433">
        <f>45+10*F63</f>
        <v>60</v>
      </c>
      <c r="G64" s="2" t="s">
        <v>14</v>
      </c>
    </row>
    <row r="65" spans="1:9">
      <c r="F65" s="310"/>
    </row>
    <row r="66" spans="1:9" ht="14.25">
      <c r="E66" s="5" t="s">
        <v>410</v>
      </c>
      <c r="F66" s="438">
        <v>16</v>
      </c>
      <c r="G66" s="2" t="s">
        <v>409</v>
      </c>
    </row>
    <row r="67" spans="1:9" ht="14.25">
      <c r="E67" s="5" t="s">
        <v>411</v>
      </c>
      <c r="F67" s="433">
        <v>6.4000000000000001E-2</v>
      </c>
      <c r="G67" s="2" t="s">
        <v>412</v>
      </c>
    </row>
    <row r="68" spans="1:9" ht="14.25">
      <c r="E68" s="5" t="s">
        <v>646</v>
      </c>
      <c r="F68" s="438">
        <f>IF(MIN(D12,D12-F39)&lt;=0,0,MIN(D12,D12-F39))</f>
        <v>2.5</v>
      </c>
      <c r="G68" s="2" t="s">
        <v>4</v>
      </c>
    </row>
    <row r="69" spans="1:9">
      <c r="E69" s="5" t="s">
        <v>414</v>
      </c>
      <c r="F69" s="310">
        <v>1.33</v>
      </c>
      <c r="G69" s="2" t="s">
        <v>416</v>
      </c>
    </row>
    <row r="70" spans="1:9">
      <c r="E70" s="275" t="s">
        <v>417</v>
      </c>
      <c r="F70" s="439">
        <f>FLOOR(('Deck Slab'!D15-IF('Deck Slab'!D19&gt;0,IF('Deck Slab'!D22="Y",2,IF('Deck Slab'!D22="N",1,"ERROR"))*'Deck Slab'!D19)-IF('Deck Slab'!D19&gt;0,0,2*F39))/12,1)</f>
        <v>2</v>
      </c>
      <c r="G70" s="2" t="s">
        <v>420</v>
      </c>
    </row>
    <row r="71" spans="1:9">
      <c r="E71" s="5" t="s">
        <v>418</v>
      </c>
      <c r="F71" s="438">
        <f>IF(F70=1,1.2,IF(F70=2,1,IF(F70=3,0.85,0.65)))</f>
        <v>1</v>
      </c>
      <c r="G71" s="2" t="s">
        <v>419</v>
      </c>
    </row>
    <row r="72" spans="1:9">
      <c r="D72" s="5"/>
      <c r="F72" s="310"/>
    </row>
    <row r="73" spans="1:9" ht="15.75">
      <c r="E73" s="5" t="s">
        <v>426</v>
      </c>
      <c r="F73" s="433">
        <f>(F66*F63*F69*F71/(F64/12))+0.5*F67*(F68^2)*F71</f>
        <v>6.5840000000000005</v>
      </c>
      <c r="G73" s="2" t="s">
        <v>68</v>
      </c>
    </row>
    <row r="74" spans="1:9">
      <c r="F74" s="5"/>
      <c r="G74" s="9"/>
      <c r="H74" s="2"/>
    </row>
    <row r="75" spans="1:9">
      <c r="A75" s="17" t="s">
        <v>425</v>
      </c>
      <c r="F75" s="5"/>
      <c r="G75" s="9"/>
      <c r="H75" s="2"/>
    </row>
    <row r="76" spans="1:9" s="481" customFormat="1">
      <c r="A76" s="431"/>
      <c r="B76" s="310"/>
      <c r="C76" s="310"/>
      <c r="D76" s="310"/>
      <c r="E76" s="432" t="s">
        <v>644</v>
      </c>
      <c r="F76" s="433">
        <v>1</v>
      </c>
      <c r="G76" s="312" t="s">
        <v>643</v>
      </c>
      <c r="H76" s="312"/>
      <c r="I76" s="310"/>
    </row>
    <row r="77" spans="1:9" s="481" customFormat="1">
      <c r="A77" s="431"/>
      <c r="B77" s="310"/>
      <c r="C77" s="310"/>
      <c r="D77" s="310"/>
      <c r="E77" s="432" t="s">
        <v>408</v>
      </c>
      <c r="F77" s="433">
        <f>45+10*F76</f>
        <v>55</v>
      </c>
      <c r="G77" s="312" t="s">
        <v>14</v>
      </c>
      <c r="H77" s="312"/>
      <c r="I77" s="310"/>
    </row>
    <row r="78" spans="1:9" s="481" customFormat="1">
      <c r="A78" s="431"/>
      <c r="B78" s="310"/>
      <c r="C78" s="310"/>
      <c r="D78" s="310"/>
      <c r="E78" s="310"/>
      <c r="F78" s="310"/>
      <c r="G78" s="310"/>
      <c r="H78" s="312"/>
      <c r="I78" s="310"/>
    </row>
    <row r="79" spans="1:9" s="481" customFormat="1" ht="14.25">
      <c r="A79" s="431"/>
      <c r="B79" s="310"/>
      <c r="C79" s="310"/>
      <c r="D79" s="310"/>
      <c r="E79" s="432" t="s">
        <v>410</v>
      </c>
      <c r="F79" s="438">
        <v>16</v>
      </c>
      <c r="G79" s="312" t="s">
        <v>409</v>
      </c>
      <c r="H79" s="312"/>
      <c r="I79" s="310"/>
    </row>
    <row r="80" spans="1:9" s="481" customFormat="1" ht="14.25">
      <c r="A80" s="431"/>
      <c r="B80" s="310"/>
      <c r="C80" s="310"/>
      <c r="D80" s="310"/>
      <c r="E80" s="432" t="s">
        <v>411</v>
      </c>
      <c r="F80" s="433">
        <v>6.4000000000000001E-2</v>
      </c>
      <c r="G80" s="312" t="s">
        <v>412</v>
      </c>
      <c r="H80" s="312"/>
      <c r="I80" s="310"/>
    </row>
    <row r="81" spans="1:9" s="481" customFormat="1" ht="14.25">
      <c r="A81" s="431"/>
      <c r="B81" s="310"/>
      <c r="C81" s="310"/>
      <c r="D81" s="310"/>
      <c r="E81" s="432" t="s">
        <v>647</v>
      </c>
      <c r="F81" s="438">
        <v>1</v>
      </c>
      <c r="G81" s="312" t="s">
        <v>4</v>
      </c>
      <c r="H81" s="312"/>
      <c r="I81" s="310"/>
    </row>
    <row r="82" spans="1:9" s="481" customFormat="1">
      <c r="A82" s="431"/>
      <c r="B82" s="310"/>
      <c r="C82" s="310"/>
      <c r="D82" s="310"/>
      <c r="E82" s="432" t="s">
        <v>414</v>
      </c>
      <c r="F82" s="310">
        <v>1.33</v>
      </c>
      <c r="G82" s="312" t="s">
        <v>416</v>
      </c>
      <c r="H82" s="312"/>
      <c r="I82" s="310"/>
    </row>
    <row r="83" spans="1:9" s="481" customFormat="1">
      <c r="A83" s="431"/>
      <c r="B83" s="310"/>
      <c r="C83" s="310"/>
      <c r="D83" s="310"/>
      <c r="E83" s="589" t="s">
        <v>417</v>
      </c>
      <c r="F83" s="439">
        <f>FLOOR(('Deck Slab'!D15-IF('Deck Slab'!D19&gt;0,IF('Deck Slab'!D22="Y",2,IF('Deck Slab'!D22="N",1,"ERROR"))*'Deck Slab'!D19)-IF('Deck Slab'!D19&gt;0,0,2*F39))/12,1)</f>
        <v>2</v>
      </c>
      <c r="G83" s="312" t="s">
        <v>420</v>
      </c>
      <c r="H83" s="312"/>
      <c r="I83" s="310"/>
    </row>
    <row r="84" spans="1:9" s="481" customFormat="1">
      <c r="A84" s="431"/>
      <c r="B84" s="310"/>
      <c r="C84" s="310"/>
      <c r="D84" s="310"/>
      <c r="E84" s="432" t="s">
        <v>418</v>
      </c>
      <c r="F84" s="438">
        <f>IF(F83=1,1.2,IF(F83=2,1,IF(F83=3,0.85,0.65)))</f>
        <v>1</v>
      </c>
      <c r="G84" s="312" t="s">
        <v>419</v>
      </c>
      <c r="H84" s="312"/>
      <c r="I84" s="310"/>
    </row>
    <row r="85" spans="1:9" s="481" customFormat="1">
      <c r="A85" s="431"/>
      <c r="B85" s="310"/>
      <c r="C85" s="310"/>
      <c r="D85" s="310"/>
      <c r="E85" s="310"/>
      <c r="F85" s="432"/>
      <c r="G85" s="433"/>
      <c r="H85" s="312"/>
      <c r="I85" s="310"/>
    </row>
    <row r="86" spans="1:9" s="481" customFormat="1" ht="15.75">
      <c r="A86" s="310"/>
      <c r="B86" s="310"/>
      <c r="C86" s="310"/>
      <c r="D86" s="310"/>
      <c r="E86" s="432" t="s">
        <v>426</v>
      </c>
      <c r="F86" s="433">
        <f>(F79*F76*F82*F84/(F77/12))+0.5*F80*(F81^2)*F84</f>
        <v>4.6749090909090913</v>
      </c>
      <c r="G86" s="312" t="s">
        <v>68</v>
      </c>
      <c r="H86" s="310"/>
      <c r="I86" s="310"/>
    </row>
    <row r="88" spans="1:9">
      <c r="A88" s="17" t="s">
        <v>427</v>
      </c>
      <c r="H88" s="440" t="s">
        <v>604</v>
      </c>
    </row>
    <row r="89" spans="1:9">
      <c r="D89" s="5" t="s">
        <v>422</v>
      </c>
      <c r="E89" s="438">
        <f>LOOKUP(L6,'Backup Data'!L3:L10,'Backup Data'!U3:U10)</f>
        <v>72</v>
      </c>
      <c r="F89" s="312" t="s">
        <v>428</v>
      </c>
    </row>
    <row r="90" spans="1:9" ht="14.25">
      <c r="D90" s="5" t="s">
        <v>423</v>
      </c>
      <c r="E90" s="438">
        <f>LOOKUP(L6,'Backup Data'!L3:L10,'Backup Data'!T3:T10)</f>
        <v>10</v>
      </c>
      <c r="F90" s="312" t="s">
        <v>429</v>
      </c>
    </row>
    <row r="91" spans="1:9" ht="14.25">
      <c r="D91" s="5" t="s">
        <v>626</v>
      </c>
      <c r="E91" s="438">
        <f>LOOKUP(L6,'Backup Data'!L3:L10,'Backup Data'!V3:V10)</f>
        <v>2.5</v>
      </c>
      <c r="F91" s="312" t="s">
        <v>429</v>
      </c>
      <c r="I91" s="310"/>
    </row>
    <row r="92" spans="1:9" ht="14.25">
      <c r="D92" s="5" t="s">
        <v>627</v>
      </c>
      <c r="E92" s="438">
        <f>D20/12</f>
        <v>0.76026666666666676</v>
      </c>
      <c r="F92" s="312" t="s">
        <v>4</v>
      </c>
      <c r="I92" s="310"/>
    </row>
    <row r="93" spans="1:9">
      <c r="D93" s="5" t="s">
        <v>628</v>
      </c>
      <c r="E93" s="438">
        <f>SUM(E91:E92)</f>
        <v>3.2602666666666669</v>
      </c>
      <c r="F93" s="312"/>
      <c r="I93" s="310"/>
    </row>
    <row r="94" spans="1:9" ht="14.25">
      <c r="D94" s="5" t="s">
        <v>430</v>
      </c>
      <c r="E94" s="433">
        <f>D12-F39</f>
        <v>2.5</v>
      </c>
      <c r="F94" s="312" t="s">
        <v>4</v>
      </c>
    </row>
    <row r="95" spans="1:9">
      <c r="E95" s="310"/>
      <c r="F95" s="310"/>
    </row>
    <row r="96" spans="1:9" ht="14.25">
      <c r="E96" s="432" t="s">
        <v>431</v>
      </c>
      <c r="F96" s="433">
        <f>E89*E93/(E90+2*E93+2*E94)</f>
        <v>10.907685063567198</v>
      </c>
      <c r="G96" s="2" t="s">
        <v>68</v>
      </c>
    </row>
    <row r="97" spans="1:8">
      <c r="E97" s="310"/>
      <c r="F97" s="310"/>
    </row>
    <row r="98" spans="1:8" ht="14.25">
      <c r="E98" s="432" t="s">
        <v>432</v>
      </c>
      <c r="F98" s="433">
        <f>E89/(E90+2*E93+2*E94)</f>
        <v>3.3456419915243738</v>
      </c>
      <c r="G98" s="2" t="s">
        <v>336</v>
      </c>
    </row>
    <row r="99" spans="1:8">
      <c r="E99" s="310"/>
      <c r="F99" s="310"/>
    </row>
    <row r="100" spans="1:8">
      <c r="A100" s="17" t="s">
        <v>433</v>
      </c>
      <c r="E100" s="310"/>
      <c r="F100" s="310"/>
      <c r="H100" s="241" t="s">
        <v>604</v>
      </c>
    </row>
    <row r="101" spans="1:8">
      <c r="D101" s="5" t="s">
        <v>422</v>
      </c>
      <c r="E101" s="438">
        <f>E89</f>
        <v>72</v>
      </c>
      <c r="F101" s="312" t="s">
        <v>428</v>
      </c>
    </row>
    <row r="102" spans="1:8" ht="14.25">
      <c r="D102" s="5" t="s">
        <v>423</v>
      </c>
      <c r="E102" s="438">
        <f>E90</f>
        <v>10</v>
      </c>
      <c r="F102" s="312" t="s">
        <v>429</v>
      </c>
    </row>
    <row r="103" spans="1:8">
      <c r="D103" s="5" t="s">
        <v>628</v>
      </c>
      <c r="E103" s="438">
        <f>E93</f>
        <v>3.2602666666666669</v>
      </c>
      <c r="F103" s="312" t="s">
        <v>429</v>
      </c>
    </row>
    <row r="104" spans="1:8">
      <c r="D104" s="5" t="s">
        <v>434</v>
      </c>
      <c r="E104" s="433">
        <v>0</v>
      </c>
      <c r="F104" s="312" t="s">
        <v>4</v>
      </c>
    </row>
    <row r="105" spans="1:8">
      <c r="E105" s="310"/>
      <c r="F105" s="310"/>
    </row>
    <row r="106" spans="1:8" ht="14.25">
      <c r="E106" s="432" t="s">
        <v>431</v>
      </c>
      <c r="F106" s="433">
        <f>E101*E103/(E102+2*E103+2*E104)</f>
        <v>14.208935950413224</v>
      </c>
      <c r="G106" s="2" t="s">
        <v>68</v>
      </c>
    </row>
    <row r="107" spans="1:8">
      <c r="E107" s="310"/>
      <c r="F107" s="310"/>
    </row>
    <row r="108" spans="1:8" ht="14.25">
      <c r="E108" s="432" t="s">
        <v>432</v>
      </c>
      <c r="F108" s="433">
        <f>E101/(E102+2*E103+2*E104)</f>
        <v>4.3582128099173554</v>
      </c>
      <c r="G108" s="2" t="s">
        <v>336</v>
      </c>
    </row>
    <row r="110" spans="1:8">
      <c r="A110" s="17" t="s">
        <v>450</v>
      </c>
      <c r="H110" s="7" t="s">
        <v>605</v>
      </c>
    </row>
    <row r="111" spans="1:8" ht="15" thickBot="1">
      <c r="A111" s="17"/>
      <c r="D111" s="7" t="s">
        <v>446</v>
      </c>
      <c r="E111" s="277">
        <f>'Deck Slab'!E57</f>
        <v>1</v>
      </c>
      <c r="F111" s="3" t="s">
        <v>445</v>
      </c>
      <c r="H111" s="7"/>
    </row>
    <row r="112" spans="1:8" ht="14.25">
      <c r="A112" s="6"/>
      <c r="B112" s="12" t="s">
        <v>13</v>
      </c>
      <c r="C112" s="12" t="s">
        <v>12</v>
      </c>
      <c r="D112" s="12" t="s">
        <v>92</v>
      </c>
      <c r="E112" s="12" t="s">
        <v>93</v>
      </c>
      <c r="F112" s="12" t="s">
        <v>94</v>
      </c>
      <c r="G112" s="12" t="s">
        <v>447</v>
      </c>
      <c r="H112" s="22" t="s">
        <v>458</v>
      </c>
    </row>
    <row r="113" spans="1:8" ht="13.5" thickBot="1">
      <c r="A113" s="6"/>
      <c r="B113" s="13" t="s">
        <v>120</v>
      </c>
      <c r="C113" s="13" t="s">
        <v>88</v>
      </c>
      <c r="D113" s="150" t="s">
        <v>91</v>
      </c>
      <c r="E113" s="150" t="s">
        <v>91</v>
      </c>
      <c r="F113" s="150" t="s">
        <v>91</v>
      </c>
      <c r="G113" s="150" t="s">
        <v>91</v>
      </c>
      <c r="H113" s="231" t="s">
        <v>91</v>
      </c>
    </row>
    <row r="114" spans="1:8">
      <c r="B114" s="483" t="s">
        <v>448</v>
      </c>
      <c r="C114" s="278" t="s">
        <v>89</v>
      </c>
      <c r="D114" s="441">
        <f>(F49+F50+F52+F53)*E111</f>
        <v>3.1175913194444442</v>
      </c>
      <c r="E114" s="442">
        <f>F51*E111</f>
        <v>0</v>
      </c>
      <c r="F114" s="442">
        <f>F73*E111</f>
        <v>6.5840000000000005</v>
      </c>
      <c r="G114" s="443">
        <v>0</v>
      </c>
      <c r="H114" s="444">
        <f t="shared" ref="H114:H119" si="0">D114+E114+F114+G114</f>
        <v>9.7015913194444447</v>
      </c>
    </row>
    <row r="115" spans="1:8">
      <c r="B115" s="533"/>
      <c r="C115" s="427" t="s">
        <v>90</v>
      </c>
      <c r="D115" s="445">
        <f>1.25*D114</f>
        <v>3.8969891493055551</v>
      </c>
      <c r="E115" s="446">
        <f>1.5*E114</f>
        <v>0</v>
      </c>
      <c r="F115" s="446">
        <f>1.75*F114</f>
        <v>11.522</v>
      </c>
      <c r="G115" s="447">
        <v>0</v>
      </c>
      <c r="H115" s="448">
        <f t="shared" si="0"/>
        <v>15.418989149305556</v>
      </c>
    </row>
    <row r="116" spans="1:8" ht="13.5" thickBot="1">
      <c r="B116" s="484"/>
      <c r="C116" s="280" t="s">
        <v>435</v>
      </c>
      <c r="D116" s="449">
        <f>D114</f>
        <v>3.1175913194444442</v>
      </c>
      <c r="E116" s="450">
        <f>E114</f>
        <v>0</v>
      </c>
      <c r="F116" s="450">
        <v>0</v>
      </c>
      <c r="G116" s="451">
        <f>F96*E111</f>
        <v>10.907685063567198</v>
      </c>
      <c r="H116" s="452">
        <f t="shared" si="0"/>
        <v>14.025276383011644</v>
      </c>
    </row>
    <row r="117" spans="1:8">
      <c r="B117" s="483" t="s">
        <v>449</v>
      </c>
      <c r="C117" s="278" t="s">
        <v>89</v>
      </c>
      <c r="D117" s="441">
        <f>(F56+F57+F59+F60)*E111</f>
        <v>0.46523944444444432</v>
      </c>
      <c r="E117" s="442">
        <f>F58*E111</f>
        <v>0</v>
      </c>
      <c r="F117" s="442">
        <f>F86</f>
        <v>4.6749090909090913</v>
      </c>
      <c r="G117" s="443">
        <v>0</v>
      </c>
      <c r="H117" s="444">
        <f t="shared" si="0"/>
        <v>5.1401485353535357</v>
      </c>
    </row>
    <row r="118" spans="1:8">
      <c r="B118" s="533"/>
      <c r="C118" s="427" t="s">
        <v>90</v>
      </c>
      <c r="D118" s="445">
        <f>1.25*D117</f>
        <v>0.5815493055555554</v>
      </c>
      <c r="E118" s="446">
        <f>1.5*E117</f>
        <v>0</v>
      </c>
      <c r="F118" s="446">
        <f>1.75*F117</f>
        <v>8.1810909090909103</v>
      </c>
      <c r="G118" s="447">
        <v>0</v>
      </c>
      <c r="H118" s="448">
        <f t="shared" si="0"/>
        <v>8.7626402146464653</v>
      </c>
    </row>
    <row r="119" spans="1:8" ht="13.5" thickBot="1">
      <c r="B119" s="484"/>
      <c r="C119" s="280" t="s">
        <v>435</v>
      </c>
      <c r="D119" s="449">
        <f>D117</f>
        <v>0.46523944444444432</v>
      </c>
      <c r="E119" s="450">
        <f>E117</f>
        <v>0</v>
      </c>
      <c r="F119" s="450">
        <v>0</v>
      </c>
      <c r="G119" s="451">
        <f>F106*E111</f>
        <v>14.208935950413224</v>
      </c>
      <c r="H119" s="452">
        <f t="shared" si="0"/>
        <v>14.674175394857668</v>
      </c>
    </row>
    <row r="120" spans="1:8" ht="13.5" thickBot="1"/>
    <row r="121" spans="1:8" ht="14.25">
      <c r="B121" s="97"/>
      <c r="C121" s="98"/>
      <c r="D121" s="98"/>
      <c r="E121" s="98"/>
      <c r="F121" s="153" t="s">
        <v>451</v>
      </c>
      <c r="G121" s="155">
        <f>E111*F98</f>
        <v>3.3456419915243738</v>
      </c>
      <c r="H121" s="281" t="s">
        <v>336</v>
      </c>
    </row>
    <row r="122" spans="1:8" ht="15" thickBot="1">
      <c r="B122" s="282"/>
      <c r="C122" s="172"/>
      <c r="D122" s="172"/>
      <c r="E122" s="172"/>
      <c r="F122" s="105" t="s">
        <v>452</v>
      </c>
      <c r="G122" s="157">
        <f>E111*F108</f>
        <v>4.3582128099173554</v>
      </c>
      <c r="H122" s="283" t="s">
        <v>336</v>
      </c>
    </row>
    <row r="124" spans="1:8">
      <c r="A124" s="17" t="s">
        <v>97</v>
      </c>
      <c r="B124" s="37"/>
      <c r="C124" s="37"/>
      <c r="D124" s="37"/>
      <c r="E124" s="37"/>
      <c r="F124" s="37"/>
      <c r="G124" s="37"/>
      <c r="H124" s="34" t="s">
        <v>142</v>
      </c>
    </row>
    <row r="125" spans="1:8" ht="14.25">
      <c r="A125" s="5" t="s">
        <v>454</v>
      </c>
      <c r="B125" s="53">
        <f>D25</f>
        <v>9.75</v>
      </c>
      <c r="C125" s="37" t="s">
        <v>14</v>
      </c>
      <c r="D125" s="37"/>
      <c r="E125" s="88" t="s">
        <v>146</v>
      </c>
      <c r="F125" s="53">
        <v>1.6</v>
      </c>
      <c r="G125" s="37" t="s">
        <v>142</v>
      </c>
      <c r="H125" s="37"/>
    </row>
    <row r="126" spans="1:8" ht="14.25">
      <c r="A126" s="32" t="s">
        <v>132</v>
      </c>
      <c r="B126" s="11">
        <v>12</v>
      </c>
      <c r="C126" s="37" t="s">
        <v>14</v>
      </c>
      <c r="D126" s="37"/>
      <c r="E126" s="88" t="s">
        <v>147</v>
      </c>
      <c r="F126" s="53">
        <v>0.67</v>
      </c>
      <c r="G126" s="37" t="s">
        <v>606</v>
      </c>
      <c r="H126" s="37"/>
    </row>
    <row r="127" spans="1:8" ht="15.75">
      <c r="A127" s="5" t="s">
        <v>145</v>
      </c>
      <c r="B127" s="11">
        <f>B126*(B125^2)/6</f>
        <v>190.125</v>
      </c>
      <c r="C127" s="37" t="s">
        <v>144</v>
      </c>
      <c r="D127" s="37"/>
      <c r="E127" s="16" t="s">
        <v>150</v>
      </c>
      <c r="F127" s="53">
        <v>1</v>
      </c>
      <c r="G127" s="2" t="s">
        <v>151</v>
      </c>
      <c r="H127" s="37"/>
    </row>
    <row r="128" spans="1:8" ht="15.75">
      <c r="A128" s="5"/>
      <c r="B128" s="11"/>
      <c r="C128" s="37"/>
      <c r="D128" s="37"/>
      <c r="E128" s="32" t="s">
        <v>149</v>
      </c>
      <c r="F128" s="53">
        <f>0.24*F127*SQRT('Deck Slab'!E46)</f>
        <v>0.50911688245431419</v>
      </c>
      <c r="G128" s="37" t="s">
        <v>148</v>
      </c>
      <c r="H128" s="37"/>
    </row>
    <row r="129" spans="1:8" ht="13.5" thickBot="1">
      <c r="A129" s="5"/>
      <c r="B129" s="11"/>
      <c r="C129" s="37"/>
      <c r="D129" s="37"/>
      <c r="E129" s="32"/>
      <c r="F129" s="53"/>
      <c r="G129" s="37"/>
      <c r="H129" s="37"/>
    </row>
    <row r="130" spans="1:8">
      <c r="A130" s="131"/>
      <c r="B130" s="132"/>
      <c r="C130" s="132"/>
      <c r="D130" s="132"/>
      <c r="E130" s="132"/>
      <c r="F130" s="132"/>
      <c r="G130" s="132"/>
      <c r="H130" s="133"/>
    </row>
    <row r="131" spans="1:8" ht="14.25">
      <c r="A131" s="398"/>
      <c r="B131" s="110" t="s">
        <v>152</v>
      </c>
      <c r="C131" s="397">
        <f>F125*F126*F128*B127/12</f>
        <v>8.6470956900452993</v>
      </c>
      <c r="D131" s="395" t="str">
        <f>IF(C131&gt;=E131,"k-ft / ft     &gt;","k-ft / ft     &lt;")</f>
        <v>k-ft / ft     &lt;</v>
      </c>
      <c r="E131" s="397">
        <f>MAX(H115,H116,H118,H119)</f>
        <v>15.418989149305556</v>
      </c>
      <c r="F131" s="395" t="s">
        <v>68</v>
      </c>
      <c r="G131" s="396" t="str">
        <f>IF(C131&lt;=E131,"Use Factored Moment","Use Moment per [5.6.3.3]")</f>
        <v>Use Factored Moment</v>
      </c>
      <c r="H131" s="399"/>
    </row>
    <row r="132" spans="1:8" ht="13.5" thickBot="1">
      <c r="A132" s="103"/>
      <c r="B132" s="104"/>
      <c r="C132" s="104"/>
      <c r="D132" s="104"/>
      <c r="E132" s="104"/>
      <c r="F132" s="104"/>
      <c r="G132" s="104"/>
      <c r="H132" s="134"/>
    </row>
    <row r="134" spans="1:8">
      <c r="A134" s="17" t="s">
        <v>96</v>
      </c>
      <c r="B134" s="37"/>
      <c r="C134" s="37"/>
      <c r="D134" s="37"/>
      <c r="E134" s="37"/>
      <c r="F134" s="37"/>
      <c r="G134" s="37"/>
      <c r="H134" s="34" t="s">
        <v>100</v>
      </c>
    </row>
    <row r="135" spans="1:8" ht="14.25">
      <c r="A135" s="5" t="s">
        <v>124</v>
      </c>
      <c r="B135" s="53">
        <f>IF(C131&lt;=E131,E131,MIN(1.33*E131,C131))</f>
        <v>15.418989149305556</v>
      </c>
      <c r="C135" s="37" t="s">
        <v>68</v>
      </c>
      <c r="D135" s="37"/>
      <c r="E135" s="88" t="s">
        <v>137</v>
      </c>
      <c r="F135" s="9">
        <f>IF('Deck Slab'!E46&gt;10,MAX(0.75,0.85-('Deck Slab'!E46-10)*0.02),0.85)</f>
        <v>0.85</v>
      </c>
      <c r="G135" s="37" t="s">
        <v>134</v>
      </c>
      <c r="H135" s="34"/>
    </row>
    <row r="136" spans="1:8" ht="15.75">
      <c r="A136" s="5" t="s">
        <v>15</v>
      </c>
      <c r="B136" s="53">
        <f>'Deck Slab'!G62/('Deck Slab'!E62/12)+IF('Deck Slab'!G66="-----",0,'Deck Slab'!G66/('Deck Slab'!E66/12))</f>
        <v>0.92999999999999994</v>
      </c>
      <c r="C136" s="2" t="s">
        <v>136</v>
      </c>
      <c r="D136" s="37"/>
      <c r="E136" s="88" t="s">
        <v>133</v>
      </c>
      <c r="F136" s="9">
        <f>IF('Deck Slab'!E46&gt;4,MAX(0.65,0.85-('Deck Slab'!E46-4)*0.05),0.85)</f>
        <v>0.82499999999999996</v>
      </c>
      <c r="G136" s="37" t="s">
        <v>134</v>
      </c>
      <c r="H136" s="34"/>
    </row>
    <row r="137" spans="1:8" ht="14.25">
      <c r="A137" s="32" t="s">
        <v>132</v>
      </c>
      <c r="B137" s="11">
        <v>12</v>
      </c>
      <c r="C137" s="37" t="s">
        <v>14</v>
      </c>
      <c r="D137" s="37"/>
      <c r="E137" s="32" t="s">
        <v>135</v>
      </c>
      <c r="F137" s="9">
        <f>(B136*'Deck Slab'!E47)/(F135*F136*B137*'Deck Slab'!E46)</f>
        <v>1.4735591206179444</v>
      </c>
      <c r="G137" s="37" t="s">
        <v>471</v>
      </c>
      <c r="H137" s="34"/>
    </row>
    <row r="138" spans="1:8" ht="14.25">
      <c r="A138" s="88" t="s">
        <v>99</v>
      </c>
      <c r="B138" s="11">
        <v>0.9</v>
      </c>
      <c r="C138" s="37" t="s">
        <v>98</v>
      </c>
      <c r="D138" s="37"/>
      <c r="E138" s="32" t="s">
        <v>138</v>
      </c>
      <c r="F138" s="9">
        <f>F136*F137</f>
        <v>1.215686274509804</v>
      </c>
      <c r="G138" s="37" t="s">
        <v>139</v>
      </c>
      <c r="H138" s="34"/>
    </row>
    <row r="139" spans="1:8">
      <c r="A139" s="17"/>
      <c r="B139" s="37"/>
      <c r="C139" s="37"/>
      <c r="D139" s="37"/>
      <c r="E139" s="37"/>
      <c r="F139" s="37"/>
      <c r="G139" s="37"/>
      <c r="H139" s="34"/>
    </row>
    <row r="140" spans="1:8" ht="14.25">
      <c r="F140" s="32" t="s">
        <v>455</v>
      </c>
      <c r="G140" s="53">
        <f>D24-'Deck Slab'!D77-MAX('Deck Slab'!F64,'Deck Slab'!F68)-0.5*MAX('Deck Slab'!F62,'Deck Slab'!F66)</f>
        <v>7.4375</v>
      </c>
      <c r="H140" s="37" t="s">
        <v>14</v>
      </c>
    </row>
    <row r="141" spans="1:8" ht="13.5" thickBot="1">
      <c r="D141" s="32"/>
      <c r="E141" s="53"/>
      <c r="F141" s="37"/>
      <c r="G141" s="37"/>
      <c r="H141" s="37"/>
    </row>
    <row r="142" spans="1:8">
      <c r="A142" s="97"/>
      <c r="B142" s="98"/>
      <c r="C142" s="98"/>
      <c r="D142" s="99"/>
      <c r="E142" s="100"/>
      <c r="F142" s="101"/>
      <c r="G142" s="101"/>
      <c r="H142" s="102"/>
    </row>
    <row r="143" spans="1:8" ht="14.25">
      <c r="A143" s="30"/>
      <c r="B143" s="374"/>
      <c r="C143" s="375" t="s">
        <v>456</v>
      </c>
      <c r="D143" s="397">
        <f>0.9*B136*'Deck Slab'!E47*(G140-F138/2)/12</f>
        <v>28.582113970588235</v>
      </c>
      <c r="E143" s="395" t="str">
        <f>IF(D143&gt;=F143,"k-ft / ft     &gt;","k-ft / ft     &lt;")</f>
        <v>k-ft / ft     &gt;</v>
      </c>
      <c r="F143" s="397">
        <f>B135</f>
        <v>15.418989149305556</v>
      </c>
      <c r="G143" s="395" t="s">
        <v>68</v>
      </c>
      <c r="H143" s="396" t="str">
        <f>IF(D143&gt;=F143,"OK","NG")</f>
        <v>OK</v>
      </c>
    </row>
    <row r="144" spans="1:8" ht="13.5" thickBot="1">
      <c r="A144" s="103"/>
      <c r="B144" s="104"/>
      <c r="C144" s="105"/>
      <c r="D144" s="106"/>
      <c r="E144" s="107"/>
      <c r="F144" s="106"/>
      <c r="G144" s="107"/>
      <c r="H144" s="108"/>
    </row>
    <row r="145" spans="1:8">
      <c r="A145" s="32"/>
      <c r="B145" s="86"/>
      <c r="C145" s="37"/>
      <c r="D145" s="32"/>
      <c r="E145" s="53"/>
      <c r="F145" s="37"/>
      <c r="G145" s="37"/>
      <c r="H145" s="87"/>
    </row>
    <row r="146" spans="1:8" ht="14.25">
      <c r="A146" s="17" t="s">
        <v>457</v>
      </c>
      <c r="B146" s="37"/>
      <c r="C146" s="37"/>
      <c r="D146" s="37"/>
      <c r="E146" s="37"/>
      <c r="F146" s="37"/>
      <c r="G146" s="37"/>
      <c r="H146" s="34" t="s">
        <v>100</v>
      </c>
    </row>
    <row r="147" spans="1:8" ht="14.25">
      <c r="A147" s="17"/>
      <c r="B147" s="5" t="s">
        <v>464</v>
      </c>
      <c r="C147" s="53">
        <f>MAX(G121:G122)</f>
        <v>4.3582128099173554</v>
      </c>
      <c r="D147" s="37" t="s">
        <v>336</v>
      </c>
      <c r="E147" s="37"/>
      <c r="F147" s="37"/>
      <c r="G147" s="37"/>
      <c r="H147" s="34"/>
    </row>
    <row r="148" spans="1:8" ht="14.25">
      <c r="B148" s="5" t="s">
        <v>459</v>
      </c>
      <c r="C148" s="53">
        <f>D143</f>
        <v>28.582113970588235</v>
      </c>
      <c r="D148" s="37" t="s">
        <v>68</v>
      </c>
      <c r="E148" s="53"/>
      <c r="F148" s="37"/>
      <c r="G148" s="37"/>
      <c r="H148" s="87"/>
    </row>
    <row r="149" spans="1:8" ht="14.25">
      <c r="B149" s="32" t="s">
        <v>460</v>
      </c>
      <c r="C149" s="53">
        <f>B136*'Deck Slab'!E47</f>
        <v>55.8</v>
      </c>
      <c r="D149" s="37" t="s">
        <v>336</v>
      </c>
      <c r="E149" s="53"/>
      <c r="F149" s="37"/>
      <c r="G149" s="37"/>
      <c r="H149" s="34" t="s">
        <v>461</v>
      </c>
    </row>
    <row r="150" spans="1:8" ht="14.25">
      <c r="B150" s="88" t="s">
        <v>462</v>
      </c>
      <c r="C150" s="53">
        <f>0.9*C149</f>
        <v>50.22</v>
      </c>
      <c r="D150" s="37" t="s">
        <v>336</v>
      </c>
      <c r="E150" s="53"/>
      <c r="F150" s="37"/>
      <c r="G150" s="37"/>
      <c r="H150" s="34" t="s">
        <v>98</v>
      </c>
    </row>
    <row r="151" spans="1:8" ht="13.5" thickBot="1">
      <c r="A151" s="32"/>
      <c r="B151" s="86"/>
      <c r="C151" s="37"/>
      <c r="D151" s="32"/>
      <c r="E151" s="53"/>
      <c r="F151" s="37"/>
      <c r="G151" s="37"/>
      <c r="H151" s="87"/>
    </row>
    <row r="152" spans="1:8">
      <c r="A152" s="284"/>
      <c r="B152" s="285"/>
      <c r="C152" s="101"/>
      <c r="D152" s="99"/>
      <c r="E152" s="100"/>
      <c r="F152" s="101"/>
      <c r="G152" s="101"/>
      <c r="H152" s="286"/>
    </row>
    <row r="153" spans="1:8" ht="14.25">
      <c r="A153" s="453"/>
      <c r="B153" s="373"/>
      <c r="C153" s="454" t="s">
        <v>463</v>
      </c>
      <c r="D153" s="397">
        <f>C148*(1-(C147/C150))</f>
        <v>26.10168913504193</v>
      </c>
      <c r="E153" s="395" t="str">
        <f>IF(D153&gt;=F153,"k-ft / ft     &gt;","k-ft / ft     &lt;")</f>
        <v>k-ft / ft     &gt;</v>
      </c>
      <c r="F153" s="397">
        <f>B135</f>
        <v>15.418989149305556</v>
      </c>
      <c r="G153" s="395" t="s">
        <v>68</v>
      </c>
      <c r="H153" s="396" t="str">
        <f>IF(D153&gt;=F153,"OK","NG")</f>
        <v>OK</v>
      </c>
    </row>
    <row r="154" spans="1:8" ht="13.5" thickBot="1">
      <c r="A154" s="287"/>
      <c r="B154" s="288"/>
      <c r="C154" s="289"/>
      <c r="D154" s="290"/>
      <c r="E154" s="291"/>
      <c r="F154" s="289"/>
      <c r="G154" s="289"/>
      <c r="H154" s="292"/>
    </row>
    <row r="155" spans="1:8">
      <c r="A155" s="32"/>
      <c r="B155" s="86"/>
      <c r="C155" s="37"/>
      <c r="D155" s="32"/>
      <c r="E155" s="53"/>
      <c r="F155" s="37"/>
      <c r="G155" s="37"/>
      <c r="H155" s="87"/>
    </row>
    <row r="156" spans="1:8">
      <c r="A156" s="17" t="s">
        <v>153</v>
      </c>
      <c r="B156" s="37"/>
      <c r="C156" s="37"/>
      <c r="D156" s="37"/>
      <c r="E156" s="37"/>
      <c r="F156" s="37"/>
      <c r="G156" s="37"/>
      <c r="H156" s="34" t="s">
        <v>154</v>
      </c>
    </row>
    <row r="157" spans="1:8" ht="14.25">
      <c r="A157" s="17"/>
      <c r="B157" s="37"/>
      <c r="C157" s="5" t="s">
        <v>160</v>
      </c>
      <c r="D157" s="53">
        <f>MAX(H114,H117)</f>
        <v>9.7015913194444447</v>
      </c>
      <c r="E157" s="37" t="s">
        <v>68</v>
      </c>
      <c r="F157" s="37"/>
      <c r="G157" s="37"/>
      <c r="H157" s="34"/>
    </row>
    <row r="158" spans="1:8" ht="14.25">
      <c r="A158" s="17"/>
      <c r="C158" s="5" t="s">
        <v>465</v>
      </c>
      <c r="D158" s="53">
        <f>D25</f>
        <v>9.75</v>
      </c>
      <c r="E158" s="37" t="s">
        <v>14</v>
      </c>
      <c r="F158" s="37"/>
      <c r="G158" s="37"/>
      <c r="H158" s="34"/>
    </row>
    <row r="159" spans="1:8" ht="14.25">
      <c r="F159" s="32" t="s">
        <v>475</v>
      </c>
      <c r="G159" s="9">
        <f>'Deck Slab'!D77+MAX('Deck Slab'!F64,'Deck Slab'!F68)+0.5*MAX('Deck Slab'!F62,'Deck Slab'!F66)-'Deck Slab'!E39</f>
        <v>2.3125</v>
      </c>
      <c r="H159" s="37" t="s">
        <v>14</v>
      </c>
    </row>
    <row r="160" spans="1:8" ht="14.25">
      <c r="C160" s="16" t="s">
        <v>157</v>
      </c>
      <c r="D160" s="9">
        <f>1+(G159/(0.7*(D158-G159)))</f>
        <v>1.4441776710684273</v>
      </c>
      <c r="E160" s="2" t="s">
        <v>156</v>
      </c>
    </row>
    <row r="161" spans="1:8" ht="14.25">
      <c r="C161" s="88" t="s">
        <v>159</v>
      </c>
      <c r="D161" s="53">
        <v>0.75</v>
      </c>
      <c r="E161" s="37" t="s">
        <v>176</v>
      </c>
    </row>
    <row r="162" spans="1:8">
      <c r="C162" s="88"/>
      <c r="D162" s="53"/>
      <c r="E162" s="37"/>
    </row>
    <row r="163" spans="1:8" ht="14.25">
      <c r="C163" s="96" t="s">
        <v>167</v>
      </c>
      <c r="D163" s="26">
        <f>'Deck Slab'!E51</f>
        <v>6.5384394189570632</v>
      </c>
      <c r="E163" s="2" t="s">
        <v>168</v>
      </c>
    </row>
    <row r="164" spans="1:8" ht="15.75">
      <c r="C164" s="88" t="s">
        <v>177</v>
      </c>
      <c r="D164" s="53">
        <f>D163*B136</f>
        <v>6.0807486596300686</v>
      </c>
      <c r="E164" s="2" t="s">
        <v>136</v>
      </c>
    </row>
    <row r="165" spans="1:8" ht="14.25">
      <c r="D165" s="88" t="s">
        <v>179</v>
      </c>
      <c r="E165" s="2" t="s">
        <v>581</v>
      </c>
      <c r="G165" s="5" t="s">
        <v>180</v>
      </c>
      <c r="H165" s="139">
        <f>MAX((-2*D164+SQRT(((2*D164)^2)-4*B137*(-2*D164*G140)))/(2*B137),(-2*D164-SQRT(((2*D164)^2)-4*B137*(-2*D164*G140)))/(2*B137))</f>
        <v>2.2851106660421165</v>
      </c>
    </row>
    <row r="166" spans="1:8" ht="14.25">
      <c r="C166" s="5" t="s">
        <v>466</v>
      </c>
      <c r="D166" s="53">
        <f>G140-H165</f>
        <v>5.152389333957883</v>
      </c>
      <c r="E166" s="37" t="s">
        <v>14</v>
      </c>
      <c r="G166" s="5"/>
      <c r="H166" s="139"/>
    </row>
    <row r="167" spans="1:8">
      <c r="C167" s="88"/>
      <c r="E167" s="37"/>
    </row>
    <row r="168" spans="1:8" ht="15.75">
      <c r="C168" s="88" t="s">
        <v>178</v>
      </c>
      <c r="D168" s="138" t="s">
        <v>582</v>
      </c>
      <c r="E168" s="37"/>
    </row>
    <row r="169" spans="1:8" ht="15">
      <c r="C169" s="137" t="s">
        <v>6</v>
      </c>
      <c r="D169" s="53">
        <f>D164*((G140-H165)^2)+B137*(H165^3)/3</f>
        <v>209.15526969740944</v>
      </c>
      <c r="E169" s="2" t="s">
        <v>181</v>
      </c>
    </row>
    <row r="171" spans="1:8" ht="14.25">
      <c r="C171" s="5" t="s">
        <v>182</v>
      </c>
      <c r="D171" s="79">
        <f>D163*D157*12*D166/D169</f>
        <v>18.751593838211512</v>
      </c>
      <c r="E171" s="2" t="str">
        <f>IF(D171&lt;=F171,"ksi        &lt;","ksi        &gt;")</f>
        <v>ksi        &lt;</v>
      </c>
      <c r="F171" s="135">
        <f>0.6*'Deck Slab'!E47</f>
        <v>36</v>
      </c>
      <c r="H171" s="136" t="str">
        <f>IF(D171&lt;=F171,"OK","NG")</f>
        <v>OK</v>
      </c>
    </row>
    <row r="172" spans="1:8" ht="13.5" thickBot="1">
      <c r="C172" s="5"/>
    </row>
    <row r="173" spans="1:8">
      <c r="A173" s="27"/>
      <c r="B173" s="28"/>
      <c r="C173" s="28"/>
      <c r="D173" s="28"/>
      <c r="E173" s="28"/>
      <c r="F173" s="28"/>
      <c r="G173" s="28"/>
      <c r="H173" s="29"/>
    </row>
    <row r="174" spans="1:8" ht="14.25">
      <c r="A174" s="30"/>
      <c r="B174" s="374"/>
      <c r="C174" s="375" t="s">
        <v>169</v>
      </c>
      <c r="D174" s="376">
        <f>((700*D161)/(D160*D171))-2*G159</f>
        <v>14.761548228420459</v>
      </c>
      <c r="E174" s="377" t="str">
        <f>IF(D174&lt;=F174,"inches      &lt;","inches      &gt;")</f>
        <v>inches      &gt;</v>
      </c>
      <c r="F174" s="376">
        <f>'Deck Slab'!E62</f>
        <v>6</v>
      </c>
      <c r="G174" s="395" t="s">
        <v>14</v>
      </c>
      <c r="H174" s="396" t="str">
        <f>IF(D174&gt;=F174,"OK","NG")</f>
        <v>OK</v>
      </c>
    </row>
    <row r="175" spans="1:8" ht="13.5" thickBot="1">
      <c r="A175" s="103"/>
      <c r="B175" s="104"/>
      <c r="C175" s="104"/>
      <c r="D175" s="104"/>
      <c r="E175" s="104"/>
      <c r="F175" s="104"/>
      <c r="G175" s="104"/>
      <c r="H175" s="134"/>
    </row>
    <row r="177" spans="1:8">
      <c r="A177" s="17" t="s">
        <v>479</v>
      </c>
      <c r="H177" s="34" t="s">
        <v>470</v>
      </c>
    </row>
    <row r="178" spans="1:8">
      <c r="D178" s="5" t="s">
        <v>472</v>
      </c>
      <c r="E178" s="9">
        <f>F137</f>
        <v>1.4735591206179444</v>
      </c>
      <c r="F178" s="2" t="s">
        <v>473</v>
      </c>
    </row>
    <row r="179" spans="1:8" ht="14.25">
      <c r="D179" s="5" t="s">
        <v>474</v>
      </c>
      <c r="E179" s="9">
        <f>D25-G159</f>
        <v>7.4375</v>
      </c>
      <c r="F179" s="2" t="s">
        <v>14</v>
      </c>
    </row>
    <row r="180" spans="1:8" ht="14.25">
      <c r="D180" s="5" t="s">
        <v>478</v>
      </c>
      <c r="E180" s="9">
        <f>IF('Deck Slab'!E47&lt;=60,MAX('Deck Slab'!E47/'Deck Slab'!E48,0.002),IF('Deck Slab'!E47=100,0.004,(('Deck Slab'!E47-60)/(60-100))*(0.002-0.004)+0.002))</f>
        <v>2.0689655172413794E-3</v>
      </c>
      <c r="F180" s="2" t="s">
        <v>476</v>
      </c>
    </row>
    <row r="181" spans="1:8" ht="14.25">
      <c r="D181" s="5" t="s">
        <v>477</v>
      </c>
      <c r="E181" s="79">
        <f>E178/E179</f>
        <v>0.1981255960494715</v>
      </c>
    </row>
    <row r="182" spans="1:8" ht="13.5" thickBot="1">
      <c r="D182" s="5"/>
      <c r="E182" s="79"/>
    </row>
    <row r="183" spans="1:8">
      <c r="A183" s="27"/>
      <c r="B183" s="28"/>
      <c r="C183" s="28"/>
      <c r="D183" s="28"/>
      <c r="E183" s="28"/>
      <c r="F183" s="28"/>
      <c r="G183" s="28"/>
      <c r="H183" s="29"/>
    </row>
    <row r="184" spans="1:8" ht="14.25">
      <c r="A184" s="30"/>
      <c r="B184" s="374"/>
      <c r="C184" s="375" t="s">
        <v>480</v>
      </c>
      <c r="D184" s="397">
        <f>0.003/(0.003+E180)</f>
        <v>0.59183673469387754</v>
      </c>
      <c r="E184" s="374" t="str">
        <f>IF(D184=F184,"=",IF(D184&lt;F184,"&lt;","&gt;"))</f>
        <v>&gt;</v>
      </c>
      <c r="F184" s="376">
        <f>E181</f>
        <v>0.1981255960494715</v>
      </c>
      <c r="G184" s="374"/>
      <c r="H184" s="396" t="str">
        <f>IF(D184&gt;F184,"OK","NG")</f>
        <v>OK</v>
      </c>
    </row>
    <row r="185" spans="1:8" ht="13.5" thickBot="1">
      <c r="A185" s="103"/>
      <c r="B185" s="104"/>
      <c r="C185" s="104"/>
      <c r="D185" s="104"/>
      <c r="E185" s="104"/>
      <c r="F185" s="104"/>
      <c r="G185" s="104"/>
      <c r="H185" s="134"/>
    </row>
    <row r="187" spans="1:8">
      <c r="A187" s="17" t="s">
        <v>469</v>
      </c>
      <c r="H187" s="34" t="s">
        <v>599</v>
      </c>
    </row>
    <row r="188" spans="1:8">
      <c r="D188" s="5" t="s">
        <v>481</v>
      </c>
      <c r="E188" s="151">
        <f>'Deck Slab'!D63</f>
        <v>5</v>
      </c>
    </row>
    <row r="189" spans="1:8">
      <c r="D189" s="5" t="s">
        <v>482</v>
      </c>
      <c r="E189" s="9">
        <f>'Deck Slab'!E63</f>
        <v>6</v>
      </c>
      <c r="F189" s="2" t="s">
        <v>14</v>
      </c>
    </row>
    <row r="190" spans="1:8">
      <c r="D190" s="5" t="s">
        <v>485</v>
      </c>
      <c r="E190" s="9">
        <v>1.5</v>
      </c>
      <c r="F190" s="2" t="s">
        <v>14</v>
      </c>
    </row>
    <row r="192" spans="1:8">
      <c r="D192" s="5" t="s">
        <v>484</v>
      </c>
      <c r="E192" s="151">
        <f>'Deck Slab'!D65</f>
        <v>5</v>
      </c>
    </row>
    <row r="193" spans="1:8">
      <c r="D193" s="5" t="s">
        <v>482</v>
      </c>
      <c r="E193" s="9">
        <f>'Deck Slab'!E65</f>
        <v>9.75</v>
      </c>
      <c r="F193" s="2" t="s">
        <v>14</v>
      </c>
    </row>
    <row r="195" spans="1:8">
      <c r="A195" s="17" t="s">
        <v>486</v>
      </c>
    </row>
    <row r="196" spans="1:8" ht="14.25">
      <c r="D196" s="5" t="s">
        <v>490</v>
      </c>
      <c r="E196" s="9">
        <f>IF('Deck Slab'!D66=0,"N/A",-MAX(H115:H116,H118:H119))</f>
        <v>-15.418989149305556</v>
      </c>
      <c r="F196" s="2" t="s">
        <v>68</v>
      </c>
    </row>
    <row r="197" spans="1:8" ht="14.25">
      <c r="D197" s="5" t="s">
        <v>493</v>
      </c>
      <c r="E197" s="9">
        <f>IF('Deck Slab'!D66=0,"N/A",0)</f>
        <v>0</v>
      </c>
      <c r="F197" s="2" t="s">
        <v>492</v>
      </c>
    </row>
    <row r="199" spans="1:8" ht="14.25">
      <c r="D199" s="5" t="s">
        <v>491</v>
      </c>
      <c r="E199" s="9">
        <f>IF('Deck Slab'!D66=0,"N/A",'Deck Slab'!G145)</f>
        <v>10.458395412868924</v>
      </c>
      <c r="F199" s="2" t="s">
        <v>68</v>
      </c>
    </row>
    <row r="200" spans="1:8" ht="14.25">
      <c r="D200" s="5" t="s">
        <v>494</v>
      </c>
      <c r="E200" s="9">
        <f>IF('Deck Slab'!D66=0,"N/A",'Deck Slab'!D7/2)</f>
        <v>4.802083333333333</v>
      </c>
      <c r="F200" s="2" t="s">
        <v>492</v>
      </c>
    </row>
    <row r="202" spans="1:8">
      <c r="D202" s="5" t="s">
        <v>495</v>
      </c>
      <c r="E202" s="9">
        <f>IF('Deck Slab'!D66=0,"N/A",(-E196/(E196-E199))*(E197-E200))</f>
        <v>2.8613119935991649</v>
      </c>
      <c r="F202" s="2" t="s">
        <v>492</v>
      </c>
    </row>
    <row r="203" spans="1:8" ht="18">
      <c r="D203" s="5" t="s">
        <v>496</v>
      </c>
      <c r="E203" s="9">
        <f>IF('Deck Slab'!D66=0,"N/A",'Deck Slab'!F339)</f>
        <v>21</v>
      </c>
      <c r="F203" s="2" t="s">
        <v>14</v>
      </c>
    </row>
    <row r="204" spans="1:8" ht="13.5" thickBot="1">
      <c r="D204" s="5"/>
      <c r="E204" s="9"/>
      <c r="F204" s="2"/>
    </row>
    <row r="205" spans="1:8">
      <c r="A205" s="97"/>
      <c r="B205" s="98"/>
      <c r="C205" s="98"/>
      <c r="D205" s="98"/>
      <c r="E205" s="98"/>
      <c r="F205" s="98"/>
      <c r="G205" s="98"/>
      <c r="H205" s="295"/>
    </row>
    <row r="206" spans="1:8" ht="18">
      <c r="A206" s="455"/>
      <c r="B206" s="373"/>
      <c r="C206" s="373"/>
      <c r="D206" s="375" t="s">
        <v>497</v>
      </c>
      <c r="E206" s="376">
        <f>IF('Deck Slab'!D66=0,"N/A",CEILING(E202+E203/12,1/12))</f>
        <v>4.6666666666666661</v>
      </c>
      <c r="F206" s="377" t="s">
        <v>492</v>
      </c>
      <c r="G206" s="373"/>
      <c r="H206" s="456"/>
    </row>
    <row r="207" spans="1:8" ht="13.5" thickBot="1">
      <c r="A207" s="282"/>
      <c r="B207" s="172"/>
      <c r="C207" s="172"/>
      <c r="D207" s="172"/>
      <c r="E207" s="172"/>
      <c r="F207" s="172"/>
      <c r="G207" s="172"/>
      <c r="H207" s="296"/>
    </row>
    <row r="209" spans="1:8">
      <c r="A209" s="17" t="s">
        <v>498</v>
      </c>
      <c r="H209" s="7" t="s">
        <v>600</v>
      </c>
    </row>
    <row r="210" spans="1:8" ht="13.5" thickBot="1"/>
    <row r="211" spans="1:8">
      <c r="A211" s="140"/>
      <c r="B211" s="141"/>
      <c r="C211" s="141"/>
      <c r="D211" s="141"/>
      <c r="E211" s="141"/>
      <c r="F211" s="141"/>
      <c r="G211" s="141"/>
      <c r="H211" s="142"/>
    </row>
    <row r="212" spans="1:8">
      <c r="A212" s="143" t="s">
        <v>189</v>
      </c>
      <c r="B212" s="372" t="str">
        <f>"Use a "&amp;ROUND(D12,2)&amp;"-Foot Long Cantilever with a "&amp;ROUND(D24,4)&amp;" Inch Thickness at the Edge of Deck."</f>
        <v>Use a 3.83-Foot Long Cantilever with a 10.75 Inch Thickness at the Edge of Deck.</v>
      </c>
      <c r="C212" s="457"/>
      <c r="D212" s="457"/>
      <c r="E212" s="457"/>
      <c r="F212" s="457"/>
      <c r="G212" s="457"/>
      <c r="H212" s="458"/>
    </row>
    <row r="213" spans="1:8">
      <c r="A213" s="143" t="s">
        <v>190</v>
      </c>
      <c r="B213" s="372" t="str">
        <f>IF(AND(H143="OK",H153="OK",H171="OK",H174="OK",H184="OK"),"Use #"&amp;'Deck Slab'!D62&amp;" Bars at a "&amp;'Deck Slab'!E62&amp;" Inch Spacing for Full-Width of Deck Slab.","ERROR, Revise Primary Reinforcement Design or Add Reinforcement in Cantilever.")</f>
        <v>Use #5 Bars at a 6 Inch Spacing for Full-Width of Deck Slab.</v>
      </c>
      <c r="C213" s="457"/>
      <c r="D213" s="457"/>
      <c r="E213" s="457"/>
      <c r="F213" s="457"/>
      <c r="G213" s="457"/>
      <c r="H213" s="458"/>
    </row>
    <row r="214" spans="1:8">
      <c r="A214" s="143" t="s">
        <v>191</v>
      </c>
      <c r="B214" s="372" t="str">
        <f>IF('Deck Slab'!D66=0,"N/A",IF(AND(H143="OK",H153="OK",H171="OK",H174="OK",H184="OK"),"Use Additional #"&amp;'Deck Slab'!D66&amp;" Bars at a "&amp;'Deck Slab'!E66&amp;" Inch Spacing in Deck Slab Cantilever.","ERROR, Revise Primary Reinforcement Design and/or Additional Reinforcement Design in Cantilever."))</f>
        <v>Use Additional #5 Bars at a 12 Inch Spacing in Deck Slab Cantilever.</v>
      </c>
      <c r="C214" s="457"/>
      <c r="D214" s="457"/>
      <c r="E214" s="457"/>
      <c r="F214" s="457"/>
      <c r="G214" s="457"/>
      <c r="H214" s="458"/>
    </row>
    <row r="215" spans="1:8">
      <c r="A215" s="143" t="s">
        <v>192</v>
      </c>
      <c r="B215" s="372" t="str">
        <f>IF('Deck Slab'!D66=0,"N/A",IF(AND(H143="OK",H153="OK",H171="OK",H174="OK",H184="OK"),"Terminate Additional Cantilever Reinforcement at "&amp;ROUND(E206,2)&amp;" Feet from Exterior Girder Centerline.","ERROR, Revise Primary Reinforcement Design and/or Additional Reinforcement Design in Cantilever."))</f>
        <v>Terminate Additional Cantilever Reinforcement at 4.67 Feet from Exterior Girder Centerline.</v>
      </c>
      <c r="C215" s="457"/>
      <c r="D215" s="457"/>
      <c r="E215" s="457"/>
      <c r="F215" s="457"/>
      <c r="G215" s="457"/>
      <c r="H215" s="458"/>
    </row>
    <row r="216" spans="1:8">
      <c r="A216" s="143" t="s">
        <v>245</v>
      </c>
      <c r="B216" s="372" t="str">
        <f>"Use #"&amp;E188&amp;" Bars at a "&amp;ROUND(E189,4)&amp;" Spacing in Transverse Direction in Bottom Mat of Cantilever Slab."</f>
        <v>Use #5 Bars at a 6 Spacing in Transverse Direction in Bottom Mat of Cantilever Slab.</v>
      </c>
      <c r="C216" s="457"/>
      <c r="D216" s="457"/>
      <c r="E216" s="457"/>
      <c r="F216" s="457"/>
      <c r="G216" s="457"/>
      <c r="H216" s="458"/>
    </row>
    <row r="217" spans="1:8">
      <c r="A217" s="143" t="s">
        <v>499</v>
      </c>
      <c r="B217" s="372" t="str">
        <f>"Use a "&amp;ROUND(E190,2)&amp;" Inch Clear Cover to Transverse Bars in Bottom Mat of Cantilever Slab."</f>
        <v>Use a 1.5 Inch Clear Cover to Transverse Bars in Bottom Mat of Cantilever Slab.</v>
      </c>
      <c r="C217" s="457"/>
      <c r="D217" s="457"/>
      <c r="E217" s="457"/>
      <c r="F217" s="457"/>
      <c r="G217" s="457"/>
      <c r="H217" s="458"/>
    </row>
    <row r="218" spans="1:8">
      <c r="A218" s="143" t="s">
        <v>500</v>
      </c>
      <c r="B218" s="372" t="str">
        <f>"Use #"&amp;E192&amp;" Bars at a "&amp;ROUND(E193,4)&amp;" Spacing in Longitudinal Direction in Bottom Mat of Cantilever Slab."</f>
        <v>Use #5 Bars at a 9.75 Spacing in Longitudinal Direction in Bottom Mat of Cantilever Slab.</v>
      </c>
      <c r="C218" s="457"/>
      <c r="D218" s="457"/>
      <c r="E218" s="457"/>
      <c r="F218" s="457"/>
      <c r="G218" s="457"/>
      <c r="H218" s="458"/>
    </row>
    <row r="219" spans="1:8" ht="13.5" thickBot="1">
      <c r="A219" s="144"/>
      <c r="B219" s="145"/>
      <c r="C219" s="145"/>
      <c r="D219" s="145"/>
      <c r="E219" s="145"/>
      <c r="F219" s="145"/>
      <c r="G219" s="145"/>
      <c r="H219" s="146"/>
    </row>
  </sheetData>
  <mergeCells count="6">
    <mergeCell ref="B117:B119"/>
    <mergeCell ref="B2:E2"/>
    <mergeCell ref="K5:L5"/>
    <mergeCell ref="D50:E50"/>
    <mergeCell ref="D58:E58"/>
    <mergeCell ref="B114:B116"/>
  </mergeCells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4" manualBreakCount="4">
    <brk id="53" max="16383" man="1"/>
    <brk id="108" max="16383" man="1"/>
    <brk id="154" max="16383" man="1"/>
    <brk id="193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53"/>
  <sheetViews>
    <sheetView topLeftCell="A124" zoomScale="120" zoomScaleNormal="120" workbookViewId="0">
      <selection activeCell="R5" sqref="R5"/>
    </sheetView>
  </sheetViews>
  <sheetFormatPr defaultRowHeight="12.75"/>
  <cols>
    <col min="1" max="11" width="9.140625" style="37"/>
    <col min="12" max="23" width="9.140625" style="31"/>
    <col min="24" max="16384" width="9.140625" style="37"/>
  </cols>
  <sheetData>
    <row r="1" spans="1:23" s="36" customFormat="1" ht="15" thickBot="1">
      <c r="A1" s="535" t="s">
        <v>74</v>
      </c>
      <c r="B1" s="536"/>
      <c r="C1" s="536"/>
      <c r="D1" s="536"/>
      <c r="E1" s="536"/>
      <c r="F1" s="536"/>
      <c r="G1" s="536"/>
      <c r="H1" s="536"/>
      <c r="I1" s="537"/>
      <c r="L1" s="38" t="s">
        <v>340</v>
      </c>
      <c r="M1" s="245"/>
      <c r="N1" s="55"/>
      <c r="O1" s="38" t="s">
        <v>347</v>
      </c>
      <c r="P1" s="38" t="s">
        <v>352</v>
      </c>
      <c r="Q1" s="38" t="s">
        <v>357</v>
      </c>
      <c r="R1" s="38" t="s">
        <v>365</v>
      </c>
      <c r="S1" s="38" t="s">
        <v>388</v>
      </c>
      <c r="T1" s="535" t="s">
        <v>406</v>
      </c>
      <c r="U1" s="536"/>
      <c r="V1" s="536"/>
      <c r="W1" s="537"/>
    </row>
    <row r="2" spans="1:23" s="39" customFormat="1" ht="16.5" thickBot="1">
      <c r="A2" s="38"/>
      <c r="B2" s="38" t="s">
        <v>72</v>
      </c>
      <c r="C2" s="538" t="s">
        <v>71</v>
      </c>
      <c r="D2" s="536"/>
      <c r="E2" s="536"/>
      <c r="F2" s="536"/>
      <c r="G2" s="536"/>
      <c r="H2" s="536"/>
      <c r="I2" s="537"/>
      <c r="L2" s="42" t="s">
        <v>203</v>
      </c>
      <c r="M2" s="247" t="s">
        <v>274</v>
      </c>
      <c r="N2" s="57"/>
      <c r="O2" s="42" t="s">
        <v>348</v>
      </c>
      <c r="P2" s="40" t="s">
        <v>353</v>
      </c>
      <c r="Q2" s="40" t="s">
        <v>358</v>
      </c>
      <c r="R2" s="42" t="s">
        <v>366</v>
      </c>
      <c r="S2" s="42" t="s">
        <v>366</v>
      </c>
      <c r="T2" s="38" t="s">
        <v>401</v>
      </c>
      <c r="U2" s="38" t="s">
        <v>402</v>
      </c>
      <c r="V2" s="38" t="s">
        <v>403</v>
      </c>
      <c r="W2" s="38" t="s">
        <v>404</v>
      </c>
    </row>
    <row r="3" spans="1:23" s="39" customFormat="1" ht="13.5" thickBot="1">
      <c r="A3" s="40" t="s">
        <v>8</v>
      </c>
      <c r="B3" s="41" t="s">
        <v>73</v>
      </c>
      <c r="C3" s="535" t="s">
        <v>61</v>
      </c>
      <c r="D3" s="536"/>
      <c r="E3" s="536"/>
      <c r="F3" s="536"/>
      <c r="G3" s="536"/>
      <c r="H3" s="536"/>
      <c r="I3" s="537"/>
      <c r="L3" s="246">
        <v>1</v>
      </c>
      <c r="M3" s="249" t="s">
        <v>341</v>
      </c>
      <c r="N3" s="251"/>
      <c r="O3" s="256">
        <f>1+8/12</f>
        <v>1.6666666666666665</v>
      </c>
      <c r="P3" s="258">
        <f>M24</f>
        <v>423.25</v>
      </c>
      <c r="Q3" s="256">
        <v>0</v>
      </c>
      <c r="R3" s="253">
        <f>O26</f>
        <v>8.2773183697578272</v>
      </c>
      <c r="S3" s="256">
        <f>2+8.5/2</f>
        <v>6.25</v>
      </c>
      <c r="T3" s="72">
        <v>8.8000000000000007</v>
      </c>
      <c r="U3" s="44">
        <v>72</v>
      </c>
      <c r="V3" s="302">
        <v>3</v>
      </c>
      <c r="W3" s="273" t="s">
        <v>405</v>
      </c>
    </row>
    <row r="4" spans="1:23" s="39" customFormat="1" ht="13.5" thickBot="1">
      <c r="A4" s="42" t="s">
        <v>9</v>
      </c>
      <c r="B4" s="40" t="s">
        <v>62</v>
      </c>
      <c r="C4" s="38">
        <v>0</v>
      </c>
      <c r="D4" s="38">
        <v>3</v>
      </c>
      <c r="E4" s="38">
        <v>6</v>
      </c>
      <c r="F4" s="38">
        <v>9</v>
      </c>
      <c r="G4" s="38">
        <v>12</v>
      </c>
      <c r="H4" s="38">
        <v>18</v>
      </c>
      <c r="I4" s="38">
        <v>24</v>
      </c>
      <c r="L4" s="248">
        <v>2</v>
      </c>
      <c r="M4" s="250" t="s">
        <v>342</v>
      </c>
      <c r="N4" s="252"/>
      <c r="O4" s="257">
        <f>1+8/12</f>
        <v>1.6666666666666665</v>
      </c>
      <c r="P4" s="259">
        <f>S34</f>
        <v>474.5</v>
      </c>
      <c r="Q4" s="257">
        <v>0</v>
      </c>
      <c r="R4" s="254">
        <f>U36</f>
        <v>8.0635756937126803</v>
      </c>
      <c r="S4" s="257">
        <f>2+8/2</f>
        <v>6</v>
      </c>
      <c r="T4" s="73">
        <v>12.4</v>
      </c>
      <c r="U4" s="46">
        <v>165</v>
      </c>
      <c r="V4" s="303">
        <v>3.5</v>
      </c>
      <c r="W4" s="274" t="s">
        <v>405</v>
      </c>
    </row>
    <row r="5" spans="1:23" s="31" customFormat="1">
      <c r="A5" s="66">
        <v>4</v>
      </c>
      <c r="B5" s="69">
        <v>4.68</v>
      </c>
      <c r="C5" s="72">
        <v>2.68</v>
      </c>
      <c r="D5" s="44">
        <v>2.0699999999999998</v>
      </c>
      <c r="E5" s="44">
        <v>1.74</v>
      </c>
      <c r="F5" s="44">
        <v>1.6</v>
      </c>
      <c r="G5" s="44">
        <v>1.5</v>
      </c>
      <c r="H5" s="44">
        <v>1.34</v>
      </c>
      <c r="I5" s="45">
        <v>1.25</v>
      </c>
      <c r="L5" s="248">
        <v>3</v>
      </c>
      <c r="M5" s="250" t="s">
        <v>343</v>
      </c>
      <c r="N5" s="252"/>
      <c r="O5" s="480">
        <v>1</v>
      </c>
      <c r="P5" s="259">
        <f>M33</f>
        <v>288</v>
      </c>
      <c r="Q5" s="297">
        <f>O47</f>
        <v>3.5000000000000003E-2</v>
      </c>
      <c r="R5" s="254">
        <f>O35</f>
        <v>8</v>
      </c>
      <c r="S5" s="257">
        <f>2+6</f>
        <v>8</v>
      </c>
      <c r="T5" s="73">
        <v>10</v>
      </c>
      <c r="U5" s="46">
        <v>72</v>
      </c>
      <c r="V5" s="303">
        <v>2.5</v>
      </c>
      <c r="W5" s="274" t="s">
        <v>405</v>
      </c>
    </row>
    <row r="6" spans="1:23" s="31" customFormat="1">
      <c r="A6" s="67">
        <v>4.25</v>
      </c>
      <c r="B6" s="70">
        <v>4.66</v>
      </c>
      <c r="C6" s="73">
        <v>2.73</v>
      </c>
      <c r="D6" s="46">
        <v>2.25</v>
      </c>
      <c r="E6" s="46">
        <v>1.95</v>
      </c>
      <c r="F6" s="46">
        <v>1.74</v>
      </c>
      <c r="G6" s="46">
        <v>1.57</v>
      </c>
      <c r="H6" s="46">
        <v>1.33</v>
      </c>
      <c r="I6" s="47">
        <v>1.2</v>
      </c>
      <c r="L6" s="248">
        <v>4</v>
      </c>
      <c r="M6" s="250" t="s">
        <v>344</v>
      </c>
      <c r="N6" s="252"/>
      <c r="O6" s="257">
        <f>8/12</f>
        <v>0.66666666666666663</v>
      </c>
      <c r="P6" s="259">
        <v>0</v>
      </c>
      <c r="Q6" s="297">
        <f>O60</f>
        <v>8.5000000000000006E-2</v>
      </c>
      <c r="R6" s="254">
        <v>0</v>
      </c>
      <c r="S6" s="257">
        <v>0</v>
      </c>
      <c r="T6" s="300">
        <f>O68</f>
        <v>6.25</v>
      </c>
      <c r="U6" s="301">
        <f>O78</f>
        <v>47.594686907020865</v>
      </c>
      <c r="V6" s="298">
        <f>2+7/12</f>
        <v>2.5833333333333335</v>
      </c>
      <c r="W6" s="243" t="s">
        <v>407</v>
      </c>
    </row>
    <row r="7" spans="1:23" s="31" customFormat="1">
      <c r="A7" s="67">
        <v>4.5</v>
      </c>
      <c r="B7" s="70">
        <v>4.63</v>
      </c>
      <c r="C7" s="73">
        <v>3</v>
      </c>
      <c r="D7" s="46">
        <v>2.58</v>
      </c>
      <c r="E7" s="46">
        <v>2.19</v>
      </c>
      <c r="F7" s="46">
        <v>1.9</v>
      </c>
      <c r="G7" s="46">
        <v>1.65</v>
      </c>
      <c r="H7" s="46">
        <v>1.32</v>
      </c>
      <c r="I7" s="47">
        <v>1.18</v>
      </c>
      <c r="L7" s="248">
        <v>5</v>
      </c>
      <c r="M7" s="250" t="s">
        <v>584</v>
      </c>
      <c r="N7" s="252"/>
      <c r="O7" s="257">
        <f>1+8/12</f>
        <v>1.6666666666666665</v>
      </c>
      <c r="P7" s="259">
        <f>S44</f>
        <v>588</v>
      </c>
      <c r="Q7" s="257">
        <v>0</v>
      </c>
      <c r="R7" s="254">
        <f>U46</f>
        <v>9.1904761904761898</v>
      </c>
      <c r="S7" s="257">
        <f>2+5</f>
        <v>7</v>
      </c>
      <c r="T7" s="73">
        <v>12.7</v>
      </c>
      <c r="U7" s="46">
        <v>165</v>
      </c>
      <c r="V7" s="303">
        <v>3.5</v>
      </c>
      <c r="W7" s="274" t="s">
        <v>405</v>
      </c>
    </row>
    <row r="8" spans="1:23" s="31" customFormat="1">
      <c r="A8" s="67">
        <v>4.75</v>
      </c>
      <c r="B8" s="70">
        <v>4.6399999999999997</v>
      </c>
      <c r="C8" s="73">
        <v>3.38</v>
      </c>
      <c r="D8" s="46">
        <v>2.9</v>
      </c>
      <c r="E8" s="46">
        <v>2.4300000000000002</v>
      </c>
      <c r="F8" s="46">
        <v>2.0699999999999998</v>
      </c>
      <c r="G8" s="46">
        <v>1.74</v>
      </c>
      <c r="H8" s="46">
        <v>1.29</v>
      </c>
      <c r="I8" s="47">
        <v>1.2</v>
      </c>
      <c r="L8" s="248">
        <v>6</v>
      </c>
      <c r="M8" s="250" t="s">
        <v>345</v>
      </c>
      <c r="N8" s="252"/>
      <c r="O8" s="257">
        <v>2</v>
      </c>
      <c r="P8" s="259">
        <v>0</v>
      </c>
      <c r="Q8" s="297">
        <f>U69</f>
        <v>4.4999999999999998E-2</v>
      </c>
      <c r="R8" s="254">
        <v>1</v>
      </c>
      <c r="S8" s="257">
        <v>0</v>
      </c>
      <c r="T8" s="300">
        <v>6.25</v>
      </c>
      <c r="U8" s="301">
        <f>U85</f>
        <v>27.891187122736419</v>
      </c>
      <c r="V8" s="298">
        <f>2+11.5/12</f>
        <v>2.9583333333333335</v>
      </c>
      <c r="W8" s="243" t="s">
        <v>407</v>
      </c>
    </row>
    <row r="9" spans="1:23" s="31" customFormat="1">
      <c r="A9" s="67">
        <v>5</v>
      </c>
      <c r="B9" s="70">
        <v>4.6500000000000004</v>
      </c>
      <c r="C9" s="73">
        <v>3.74</v>
      </c>
      <c r="D9" s="46">
        <v>3.2</v>
      </c>
      <c r="E9" s="46">
        <v>2.66</v>
      </c>
      <c r="F9" s="46">
        <v>2.2400000000000002</v>
      </c>
      <c r="G9" s="46">
        <v>1.83</v>
      </c>
      <c r="H9" s="46">
        <v>1.26</v>
      </c>
      <c r="I9" s="47">
        <v>1.1200000000000001</v>
      </c>
      <c r="L9" s="307">
        <v>7</v>
      </c>
      <c r="M9" s="308" t="s">
        <v>346</v>
      </c>
      <c r="N9" s="309"/>
      <c r="O9" s="257">
        <v>0</v>
      </c>
      <c r="P9" s="259">
        <v>0</v>
      </c>
      <c r="Q9" s="297">
        <f>O91</f>
        <v>7.4999999999999997E-2</v>
      </c>
      <c r="R9" s="254">
        <v>0</v>
      </c>
      <c r="S9" s="254">
        <v>0</v>
      </c>
      <c r="T9" s="300">
        <v>6.25</v>
      </c>
      <c r="U9" s="301">
        <f>O108</f>
        <v>42.06666666666667</v>
      </c>
      <c r="V9" s="298">
        <f>2+7.5/12</f>
        <v>2.625</v>
      </c>
      <c r="W9" s="243" t="s">
        <v>407</v>
      </c>
    </row>
    <row r="10" spans="1:23" s="31" customFormat="1" ht="13.5" thickBot="1">
      <c r="A10" s="67">
        <v>5.25</v>
      </c>
      <c r="B10" s="70">
        <v>4.67</v>
      </c>
      <c r="C10" s="73">
        <v>4.0599999999999996</v>
      </c>
      <c r="D10" s="46">
        <v>3.47</v>
      </c>
      <c r="E10" s="46">
        <v>2.89</v>
      </c>
      <c r="F10" s="46">
        <v>2.41</v>
      </c>
      <c r="G10" s="46">
        <v>1.95</v>
      </c>
      <c r="H10" s="46">
        <v>1.28</v>
      </c>
      <c r="I10" s="47">
        <v>0.98</v>
      </c>
      <c r="L10" s="470">
        <v>8</v>
      </c>
      <c r="M10" s="471" t="s">
        <v>583</v>
      </c>
      <c r="N10" s="472"/>
      <c r="O10" s="473">
        <f>1+8/12</f>
        <v>1.6666666666666665</v>
      </c>
      <c r="P10" s="474">
        <f>S54</f>
        <v>524.25</v>
      </c>
      <c r="Q10" s="473">
        <f>O92</f>
        <v>0</v>
      </c>
      <c r="R10" s="475">
        <f>U56</f>
        <v>9.4164878397711007</v>
      </c>
      <c r="S10" s="473">
        <f>2+(11+1/8)/2</f>
        <v>7.5625</v>
      </c>
      <c r="T10" s="476">
        <v>9.1999999999999993</v>
      </c>
      <c r="U10" s="477">
        <v>80</v>
      </c>
      <c r="V10" s="478">
        <v>3</v>
      </c>
      <c r="W10" s="479" t="s">
        <v>405</v>
      </c>
    </row>
    <row r="11" spans="1:23" s="31" customFormat="1">
      <c r="A11" s="67">
        <v>5.5</v>
      </c>
      <c r="B11" s="70">
        <v>4.71</v>
      </c>
      <c r="C11" s="73">
        <v>4.3600000000000003</v>
      </c>
      <c r="D11" s="46">
        <v>3.73</v>
      </c>
      <c r="E11" s="46">
        <v>3.11</v>
      </c>
      <c r="F11" s="46">
        <v>2.58</v>
      </c>
      <c r="G11" s="46">
        <v>2.0699999999999998</v>
      </c>
      <c r="H11" s="46">
        <v>1.3</v>
      </c>
      <c r="I11" s="47">
        <v>0.99</v>
      </c>
      <c r="L11" s="33" t="s">
        <v>349</v>
      </c>
    </row>
    <row r="12" spans="1:23" s="31" customFormat="1">
      <c r="A12" s="67">
        <v>5.75</v>
      </c>
      <c r="B12" s="70">
        <v>4.7699999999999996</v>
      </c>
      <c r="C12" s="73">
        <v>4.63</v>
      </c>
      <c r="D12" s="46">
        <v>3.97</v>
      </c>
      <c r="E12" s="46">
        <v>3.31</v>
      </c>
      <c r="F12" s="46">
        <v>2.73</v>
      </c>
      <c r="G12" s="46">
        <v>2.19</v>
      </c>
      <c r="H12" s="46">
        <v>1.32</v>
      </c>
      <c r="I12" s="47">
        <v>1.02</v>
      </c>
      <c r="L12" s="33" t="s">
        <v>389</v>
      </c>
    </row>
    <row r="13" spans="1:23" s="31" customFormat="1">
      <c r="A13" s="67">
        <v>6</v>
      </c>
      <c r="B13" s="70">
        <v>4.83</v>
      </c>
      <c r="C13" s="73">
        <v>4.88</v>
      </c>
      <c r="D13" s="46">
        <v>4.1900000000000004</v>
      </c>
      <c r="E13" s="46">
        <v>3.5</v>
      </c>
      <c r="F13" s="46">
        <v>2.88</v>
      </c>
      <c r="G13" s="46">
        <v>2.31</v>
      </c>
      <c r="H13" s="46">
        <v>1.39</v>
      </c>
      <c r="I13" s="47">
        <v>1.07</v>
      </c>
    </row>
    <row r="14" spans="1:23" s="31" customFormat="1">
      <c r="A14" s="67">
        <v>6.25</v>
      </c>
      <c r="B14" s="70">
        <v>4.91</v>
      </c>
      <c r="C14" s="73">
        <v>5.0999999999999996</v>
      </c>
      <c r="D14" s="46">
        <v>4.3899999999999997</v>
      </c>
      <c r="E14" s="46">
        <v>3.68</v>
      </c>
      <c r="F14" s="46">
        <v>3.02</v>
      </c>
      <c r="G14" s="46">
        <v>2.42</v>
      </c>
      <c r="H14" s="46">
        <v>1.45</v>
      </c>
      <c r="I14" s="47">
        <v>1.1299999999999999</v>
      </c>
    </row>
    <row r="15" spans="1:23" s="31" customFormat="1" ht="13.5" thickBot="1">
      <c r="A15" s="67">
        <v>6.5</v>
      </c>
      <c r="B15" s="70">
        <v>5</v>
      </c>
      <c r="C15" s="73">
        <v>5.31</v>
      </c>
      <c r="D15" s="46">
        <v>4.57</v>
      </c>
      <c r="E15" s="46">
        <v>3.84</v>
      </c>
      <c r="F15" s="46">
        <v>3.15</v>
      </c>
      <c r="G15" s="46">
        <v>2.5299999999999998</v>
      </c>
      <c r="H15" s="46">
        <v>1.5</v>
      </c>
      <c r="I15" s="47">
        <v>1.2</v>
      </c>
      <c r="L15" s="255" t="s">
        <v>359</v>
      </c>
      <c r="R15" s="255" t="s">
        <v>501</v>
      </c>
    </row>
    <row r="16" spans="1:23" s="31" customFormat="1" ht="14.25">
      <c r="A16" s="67">
        <v>6.75</v>
      </c>
      <c r="B16" s="70">
        <v>5.0999999999999996</v>
      </c>
      <c r="C16" s="73">
        <v>5.5</v>
      </c>
      <c r="D16" s="46">
        <v>4.74</v>
      </c>
      <c r="E16" s="46">
        <v>3.99</v>
      </c>
      <c r="F16" s="46">
        <v>3.27</v>
      </c>
      <c r="G16" s="46">
        <v>2.64</v>
      </c>
      <c r="H16" s="46">
        <v>1.58</v>
      </c>
      <c r="I16" s="47">
        <v>1.28</v>
      </c>
      <c r="L16" s="38"/>
      <c r="M16" s="38"/>
      <c r="N16" s="38" t="s">
        <v>362</v>
      </c>
      <c r="R16" s="38" t="s">
        <v>371</v>
      </c>
      <c r="S16" s="38" t="s">
        <v>371</v>
      </c>
      <c r="T16" s="38" t="s">
        <v>376</v>
      </c>
    </row>
    <row r="17" spans="1:20" s="31" customFormat="1" ht="13.5" thickBot="1">
      <c r="A17" s="67">
        <v>7</v>
      </c>
      <c r="B17" s="70">
        <v>5.21</v>
      </c>
      <c r="C17" s="73">
        <v>5.98</v>
      </c>
      <c r="D17" s="46">
        <v>5.17</v>
      </c>
      <c r="E17" s="46">
        <v>4.3600000000000003</v>
      </c>
      <c r="F17" s="46">
        <v>3.56</v>
      </c>
      <c r="G17" s="46">
        <v>2.84</v>
      </c>
      <c r="H17" s="46">
        <v>1.63</v>
      </c>
      <c r="I17" s="47">
        <v>1.37</v>
      </c>
      <c r="L17" s="40"/>
      <c r="M17" s="40" t="s">
        <v>111</v>
      </c>
      <c r="N17" s="40" t="s">
        <v>363</v>
      </c>
      <c r="R17" s="40" t="s">
        <v>203</v>
      </c>
      <c r="S17" s="40" t="s">
        <v>79</v>
      </c>
      <c r="T17" s="42" t="s">
        <v>358</v>
      </c>
    </row>
    <row r="18" spans="1:20" s="31" customFormat="1" ht="15.75" thickBot="1">
      <c r="A18" s="67">
        <v>7.25</v>
      </c>
      <c r="B18" s="70">
        <v>5.32</v>
      </c>
      <c r="C18" s="73">
        <v>6.13</v>
      </c>
      <c r="D18" s="46">
        <v>5.31</v>
      </c>
      <c r="E18" s="46">
        <v>4.49</v>
      </c>
      <c r="F18" s="46">
        <v>3.68</v>
      </c>
      <c r="G18" s="46">
        <v>2.96</v>
      </c>
      <c r="H18" s="46">
        <v>1.65</v>
      </c>
      <c r="I18" s="47">
        <v>1.51</v>
      </c>
      <c r="L18" s="40" t="s">
        <v>360</v>
      </c>
      <c r="M18" s="40" t="s">
        <v>353</v>
      </c>
      <c r="N18" s="40" t="s">
        <v>364</v>
      </c>
      <c r="R18" s="242">
        <v>1</v>
      </c>
      <c r="S18" s="242" t="s">
        <v>372</v>
      </c>
      <c r="T18" s="304">
        <f>U104</f>
        <v>7.4999999999999997E-2</v>
      </c>
    </row>
    <row r="19" spans="1:20" s="31" customFormat="1">
      <c r="A19" s="67">
        <v>7.5</v>
      </c>
      <c r="B19" s="70">
        <v>5.44</v>
      </c>
      <c r="C19" s="73">
        <v>6.26</v>
      </c>
      <c r="D19" s="46">
        <v>5.43</v>
      </c>
      <c r="E19" s="46">
        <v>4.6100000000000003</v>
      </c>
      <c r="F19" s="46">
        <v>3.78</v>
      </c>
      <c r="G19" s="46">
        <v>3.15</v>
      </c>
      <c r="H19" s="46">
        <v>1.88</v>
      </c>
      <c r="I19" s="47">
        <v>1.72</v>
      </c>
      <c r="L19" s="260">
        <v>1</v>
      </c>
      <c r="M19" s="44">
        <f>8.5*23</f>
        <v>195.5</v>
      </c>
      <c r="N19" s="45">
        <f>2+8.5/2</f>
        <v>6.25</v>
      </c>
      <c r="R19" s="243">
        <v>2</v>
      </c>
      <c r="S19" s="243" t="s">
        <v>373</v>
      </c>
      <c r="T19" s="305">
        <f>U121</f>
        <v>5.5E-2</v>
      </c>
    </row>
    <row r="20" spans="1:20" s="31" customFormat="1">
      <c r="A20" s="67">
        <v>7.75</v>
      </c>
      <c r="B20" s="70">
        <v>5.56</v>
      </c>
      <c r="C20" s="73">
        <v>6.38</v>
      </c>
      <c r="D20" s="46">
        <v>5.54</v>
      </c>
      <c r="E20" s="46">
        <v>4.71</v>
      </c>
      <c r="F20" s="46">
        <v>3.88</v>
      </c>
      <c r="G20" s="46">
        <v>3.3</v>
      </c>
      <c r="H20" s="46">
        <v>2.21</v>
      </c>
      <c r="I20" s="47">
        <v>1.94</v>
      </c>
      <c r="L20" s="261">
        <v>2</v>
      </c>
      <c r="M20" s="46">
        <f>0.5*2.5*23</f>
        <v>28.75</v>
      </c>
      <c r="N20" s="47">
        <f>2+8.5+2.5/3</f>
        <v>11.333333333333334</v>
      </c>
      <c r="R20" s="243">
        <v>3</v>
      </c>
      <c r="S20" s="243" t="s">
        <v>374</v>
      </c>
      <c r="T20" s="305">
        <f>U137</f>
        <v>5.5E-2</v>
      </c>
    </row>
    <row r="21" spans="1:20" s="31" customFormat="1">
      <c r="A21" s="67">
        <v>8</v>
      </c>
      <c r="B21" s="70">
        <v>5.69</v>
      </c>
      <c r="C21" s="73">
        <v>6.48</v>
      </c>
      <c r="D21" s="46">
        <v>5.65</v>
      </c>
      <c r="E21" s="46">
        <v>4.8099999999999996</v>
      </c>
      <c r="F21" s="46">
        <v>3.98</v>
      </c>
      <c r="G21" s="46">
        <v>3.43</v>
      </c>
      <c r="H21" s="46">
        <v>2.4900000000000002</v>
      </c>
      <c r="I21" s="47">
        <v>2.16</v>
      </c>
      <c r="L21" s="261">
        <v>3</v>
      </c>
      <c r="M21" s="46">
        <f>11*10</f>
        <v>110</v>
      </c>
      <c r="N21" s="47">
        <f>2+11/2</f>
        <v>7.5</v>
      </c>
      <c r="R21" s="243">
        <v>4</v>
      </c>
      <c r="S21" s="243" t="s">
        <v>375</v>
      </c>
      <c r="T21" s="305">
        <f>U153</f>
        <v>0.05</v>
      </c>
    </row>
    <row r="22" spans="1:20" s="31" customFormat="1" ht="13.5" thickBot="1">
      <c r="A22" s="67">
        <v>8.25</v>
      </c>
      <c r="B22" s="70">
        <v>5.83</v>
      </c>
      <c r="C22" s="73">
        <v>6.58</v>
      </c>
      <c r="D22" s="46">
        <v>5.74</v>
      </c>
      <c r="E22" s="46">
        <v>4.9000000000000004</v>
      </c>
      <c r="F22" s="46">
        <v>4.0599999999999996</v>
      </c>
      <c r="G22" s="46">
        <v>3.53</v>
      </c>
      <c r="H22" s="46">
        <v>2.74</v>
      </c>
      <c r="I22" s="47">
        <v>2.37</v>
      </c>
      <c r="L22" s="261">
        <v>4</v>
      </c>
      <c r="M22" s="46">
        <f>0.5*7*10</f>
        <v>35</v>
      </c>
      <c r="N22" s="47">
        <f>2+11+7/3</f>
        <v>15.333333333333334</v>
      </c>
      <c r="R22" s="244">
        <v>5</v>
      </c>
      <c r="S22" s="244" t="s">
        <v>377</v>
      </c>
      <c r="T22" s="270">
        <v>0</v>
      </c>
    </row>
    <row r="23" spans="1:20" s="31" customFormat="1" ht="13.5" thickBot="1">
      <c r="A23" s="67">
        <v>8.5</v>
      </c>
      <c r="B23" s="70">
        <v>5.99</v>
      </c>
      <c r="C23" s="73">
        <v>6.66</v>
      </c>
      <c r="D23" s="46">
        <v>5.82</v>
      </c>
      <c r="E23" s="46">
        <v>4.9800000000000004</v>
      </c>
      <c r="F23" s="46">
        <v>4.1399999999999997</v>
      </c>
      <c r="G23" s="46">
        <v>3.61</v>
      </c>
      <c r="H23" s="46">
        <v>2.96</v>
      </c>
      <c r="I23" s="47">
        <v>2.58</v>
      </c>
      <c r="L23" s="262">
        <v>5</v>
      </c>
      <c r="M23" s="49">
        <f>3*18</f>
        <v>54</v>
      </c>
      <c r="N23" s="50">
        <f>2+9</f>
        <v>11</v>
      </c>
    </row>
    <row r="24" spans="1:20" s="31" customFormat="1" ht="13.5" thickBot="1">
      <c r="A24" s="67">
        <v>8.75</v>
      </c>
      <c r="B24" s="70">
        <v>6.14</v>
      </c>
      <c r="C24" s="73">
        <v>6.74</v>
      </c>
      <c r="D24" s="46">
        <v>5.9</v>
      </c>
      <c r="E24" s="46">
        <v>5.0599999999999996</v>
      </c>
      <c r="F24" s="46">
        <v>4.22</v>
      </c>
      <c r="G24" s="46">
        <v>3.67</v>
      </c>
      <c r="H24" s="46">
        <v>3.15</v>
      </c>
      <c r="I24" s="47">
        <v>2.79</v>
      </c>
      <c r="L24" s="263" t="s">
        <v>361</v>
      </c>
      <c r="M24" s="264">
        <f>SUM(M19:M23)</f>
        <v>423.25</v>
      </c>
    </row>
    <row r="25" spans="1:20" s="31" customFormat="1" ht="13.5" thickBot="1">
      <c r="A25" s="67">
        <v>9</v>
      </c>
      <c r="B25" s="70">
        <v>6.29</v>
      </c>
      <c r="C25" s="73">
        <v>6.81</v>
      </c>
      <c r="D25" s="46">
        <v>5.97</v>
      </c>
      <c r="E25" s="46">
        <v>5.13</v>
      </c>
      <c r="F25" s="46">
        <v>4.28</v>
      </c>
      <c r="G25" s="46">
        <v>3.71</v>
      </c>
      <c r="H25" s="46">
        <v>3.31</v>
      </c>
      <c r="I25" s="47">
        <v>3</v>
      </c>
      <c r="R25" s="255" t="s">
        <v>368</v>
      </c>
    </row>
    <row r="26" spans="1:20" s="31" customFormat="1">
      <c r="A26" s="67">
        <v>9.25</v>
      </c>
      <c r="B26" s="70">
        <v>6.44</v>
      </c>
      <c r="C26" s="73">
        <v>6.87</v>
      </c>
      <c r="D26" s="46">
        <v>6.03</v>
      </c>
      <c r="E26" s="46">
        <v>5.19</v>
      </c>
      <c r="F26" s="46">
        <v>4.4000000000000004</v>
      </c>
      <c r="G26" s="46">
        <v>3.82</v>
      </c>
      <c r="H26" s="46">
        <v>3.47</v>
      </c>
      <c r="I26" s="47">
        <v>3.2</v>
      </c>
      <c r="N26" s="34" t="s">
        <v>367</v>
      </c>
      <c r="O26" s="35">
        <f>(M19*N19+M20*N20+M21*N21+M22*N22+M23*N23)/M24</f>
        <v>8.2773183697578272</v>
      </c>
      <c r="P26" s="240" t="s">
        <v>14</v>
      </c>
      <c r="R26" s="38"/>
      <c r="S26" s="38"/>
      <c r="T26" s="38" t="s">
        <v>362</v>
      </c>
    </row>
    <row r="27" spans="1:20" s="31" customFormat="1">
      <c r="A27" s="67">
        <v>9.5</v>
      </c>
      <c r="B27" s="70">
        <v>6.59</v>
      </c>
      <c r="C27" s="73">
        <v>7.15</v>
      </c>
      <c r="D27" s="46">
        <v>6.31</v>
      </c>
      <c r="E27" s="46">
        <v>5.46</v>
      </c>
      <c r="F27" s="46">
        <v>4.66</v>
      </c>
      <c r="G27" s="46">
        <v>4.04</v>
      </c>
      <c r="H27" s="46">
        <v>3.68</v>
      </c>
      <c r="I27" s="47">
        <v>3.39</v>
      </c>
      <c r="R27" s="40"/>
      <c r="S27" s="40" t="s">
        <v>111</v>
      </c>
      <c r="T27" s="40" t="s">
        <v>363</v>
      </c>
    </row>
    <row r="28" spans="1:20" s="31" customFormat="1" ht="15.75" thickBot="1">
      <c r="A28" s="67">
        <v>9.75</v>
      </c>
      <c r="B28" s="70">
        <v>6.74</v>
      </c>
      <c r="C28" s="73">
        <v>7.51</v>
      </c>
      <c r="D28" s="46">
        <v>6.65</v>
      </c>
      <c r="E28" s="46">
        <v>5.8</v>
      </c>
      <c r="F28" s="46">
        <v>4.9400000000000004</v>
      </c>
      <c r="G28" s="46">
        <v>4.21</v>
      </c>
      <c r="H28" s="46">
        <v>3.89</v>
      </c>
      <c r="I28" s="47">
        <v>3.58</v>
      </c>
      <c r="L28" s="255" t="s">
        <v>369</v>
      </c>
      <c r="R28" s="40" t="s">
        <v>360</v>
      </c>
      <c r="S28" s="40" t="s">
        <v>353</v>
      </c>
      <c r="T28" s="40" t="s">
        <v>364</v>
      </c>
    </row>
    <row r="29" spans="1:20" s="31" customFormat="1">
      <c r="A29" s="67">
        <v>10</v>
      </c>
      <c r="B29" s="70">
        <v>6.89</v>
      </c>
      <c r="C29" s="73">
        <v>7.85</v>
      </c>
      <c r="D29" s="46">
        <v>6.99</v>
      </c>
      <c r="E29" s="46">
        <v>6.13</v>
      </c>
      <c r="F29" s="46">
        <v>5.26</v>
      </c>
      <c r="G29" s="46">
        <v>4.41</v>
      </c>
      <c r="H29" s="46">
        <v>4.09</v>
      </c>
      <c r="I29" s="47">
        <v>3.77</v>
      </c>
      <c r="L29" s="38"/>
      <c r="M29" s="38"/>
      <c r="N29" s="38" t="s">
        <v>362</v>
      </c>
      <c r="R29" s="260">
        <v>1</v>
      </c>
      <c r="S29" s="44">
        <f>8*29</f>
        <v>232</v>
      </c>
      <c r="T29" s="45">
        <f>2+8/2</f>
        <v>6</v>
      </c>
    </row>
    <row r="30" spans="1:20" s="31" customFormat="1">
      <c r="A30" s="67">
        <v>10.25</v>
      </c>
      <c r="B30" s="70">
        <v>7.03</v>
      </c>
      <c r="C30" s="73">
        <v>8.19</v>
      </c>
      <c r="D30" s="46">
        <v>7.32</v>
      </c>
      <c r="E30" s="46">
        <v>6.45</v>
      </c>
      <c r="F30" s="46">
        <v>5.58</v>
      </c>
      <c r="G30" s="46">
        <v>4.71</v>
      </c>
      <c r="H30" s="46">
        <v>4.29</v>
      </c>
      <c r="I30" s="47">
        <v>3.96</v>
      </c>
      <c r="L30" s="40"/>
      <c r="M30" s="40" t="s">
        <v>111</v>
      </c>
      <c r="N30" s="40" t="s">
        <v>363</v>
      </c>
      <c r="R30" s="261">
        <v>2</v>
      </c>
      <c r="S30" s="46">
        <f>0.5*3*29</f>
        <v>43.5</v>
      </c>
      <c r="T30" s="47">
        <f>2+8+3/3</f>
        <v>11</v>
      </c>
    </row>
    <row r="31" spans="1:20" s="31" customFormat="1" ht="15.75" thickBot="1">
      <c r="A31" s="67">
        <v>10.5</v>
      </c>
      <c r="B31" s="70">
        <v>7.17</v>
      </c>
      <c r="C31" s="73">
        <v>8.52</v>
      </c>
      <c r="D31" s="46">
        <v>7.64</v>
      </c>
      <c r="E31" s="46">
        <v>6.77</v>
      </c>
      <c r="F31" s="46">
        <v>5.89</v>
      </c>
      <c r="G31" s="46">
        <v>5.0199999999999996</v>
      </c>
      <c r="H31" s="46">
        <v>4.4800000000000004</v>
      </c>
      <c r="I31" s="47">
        <v>4.1500000000000004</v>
      </c>
      <c r="L31" s="40" t="s">
        <v>360</v>
      </c>
      <c r="M31" s="40" t="s">
        <v>353</v>
      </c>
      <c r="N31" s="40" t="s">
        <v>364</v>
      </c>
      <c r="R31" s="261">
        <v>3</v>
      </c>
      <c r="S31" s="46">
        <f>11*10</f>
        <v>110</v>
      </c>
      <c r="T31" s="47">
        <f>2+11/2</f>
        <v>7.5</v>
      </c>
    </row>
    <row r="32" spans="1:20" s="31" customFormat="1" ht="13.5" thickBot="1">
      <c r="A32" s="67">
        <v>10.75</v>
      </c>
      <c r="B32" s="70">
        <v>7.32</v>
      </c>
      <c r="C32" s="73">
        <v>8.83</v>
      </c>
      <c r="D32" s="46">
        <v>7.95</v>
      </c>
      <c r="E32" s="46">
        <v>7.08</v>
      </c>
      <c r="F32" s="46">
        <v>6.2</v>
      </c>
      <c r="G32" s="46">
        <v>5.32</v>
      </c>
      <c r="H32" s="46">
        <v>4.68</v>
      </c>
      <c r="I32" s="47">
        <v>4.34</v>
      </c>
      <c r="L32" s="267">
        <v>1</v>
      </c>
      <c r="M32" s="268">
        <f>24*12</f>
        <v>288</v>
      </c>
      <c r="N32" s="269">
        <f>2+6</f>
        <v>8</v>
      </c>
      <c r="R32" s="261">
        <v>4</v>
      </c>
      <c r="S32" s="46">
        <f>0.5*7*10</f>
        <v>35</v>
      </c>
      <c r="T32" s="47">
        <f>2+11+7/3</f>
        <v>15.333333333333334</v>
      </c>
    </row>
    <row r="33" spans="1:22" s="31" customFormat="1" ht="13.5" thickBot="1">
      <c r="A33" s="67">
        <v>11</v>
      </c>
      <c r="B33" s="70">
        <v>7.46</v>
      </c>
      <c r="C33" s="73">
        <v>9.14</v>
      </c>
      <c r="D33" s="46">
        <v>8.26</v>
      </c>
      <c r="E33" s="46">
        <v>7.38</v>
      </c>
      <c r="F33" s="46">
        <v>6.5</v>
      </c>
      <c r="G33" s="46">
        <v>5.62</v>
      </c>
      <c r="H33" s="46">
        <v>4.8600000000000003</v>
      </c>
      <c r="I33" s="47">
        <v>4.5199999999999996</v>
      </c>
      <c r="L33" s="42" t="s">
        <v>361</v>
      </c>
      <c r="M33" s="265">
        <f>SUM(M32:M32)</f>
        <v>288</v>
      </c>
      <c r="N33" s="52"/>
      <c r="R33" s="262">
        <v>5</v>
      </c>
      <c r="S33" s="49">
        <f>3*18</f>
        <v>54</v>
      </c>
      <c r="T33" s="50">
        <f>2+9</f>
        <v>11</v>
      </c>
    </row>
    <row r="34" spans="1:22" s="31" customFormat="1" ht="13.5" thickBot="1">
      <c r="A34" s="67">
        <v>11.25</v>
      </c>
      <c r="B34" s="70">
        <v>7.6</v>
      </c>
      <c r="C34" s="73">
        <v>9.44</v>
      </c>
      <c r="D34" s="46">
        <v>8.5500000000000007</v>
      </c>
      <c r="E34" s="46">
        <v>7.67</v>
      </c>
      <c r="F34" s="46">
        <v>6.79</v>
      </c>
      <c r="G34" s="46">
        <v>5.91</v>
      </c>
      <c r="H34" s="46">
        <v>5.04</v>
      </c>
      <c r="I34" s="47">
        <v>4.7</v>
      </c>
      <c r="L34" s="266"/>
      <c r="M34" s="52"/>
      <c r="N34" s="52"/>
      <c r="R34" s="263" t="s">
        <v>361</v>
      </c>
      <c r="S34" s="264">
        <f>SUM(S29:S33)</f>
        <v>474.5</v>
      </c>
    </row>
    <row r="35" spans="1:22" s="31" customFormat="1">
      <c r="A35" s="67">
        <v>11.5</v>
      </c>
      <c r="B35" s="70">
        <v>7.74</v>
      </c>
      <c r="C35" s="73">
        <v>9.7200000000000006</v>
      </c>
      <c r="D35" s="46">
        <v>8.84</v>
      </c>
      <c r="E35" s="46">
        <v>7.96</v>
      </c>
      <c r="F35" s="46">
        <v>7.07</v>
      </c>
      <c r="G35" s="46">
        <v>6.19</v>
      </c>
      <c r="H35" s="46">
        <v>5.22</v>
      </c>
      <c r="I35" s="47">
        <v>4.87</v>
      </c>
      <c r="L35" s="266"/>
      <c r="M35" s="52"/>
      <c r="N35" s="34" t="s">
        <v>367</v>
      </c>
      <c r="O35" s="35">
        <f>2+6</f>
        <v>8</v>
      </c>
      <c r="P35" s="240" t="s">
        <v>14</v>
      </c>
    </row>
    <row r="36" spans="1:22" s="31" customFormat="1">
      <c r="A36" s="67">
        <v>11.75</v>
      </c>
      <c r="B36" s="70">
        <v>7.88</v>
      </c>
      <c r="C36" s="73">
        <v>10.01</v>
      </c>
      <c r="D36" s="46">
        <v>9.1199999999999992</v>
      </c>
      <c r="E36" s="46">
        <v>8.24</v>
      </c>
      <c r="F36" s="46">
        <v>7.36</v>
      </c>
      <c r="G36" s="46">
        <v>6.47</v>
      </c>
      <c r="H36" s="46">
        <v>5.4</v>
      </c>
      <c r="I36" s="47">
        <v>5.05</v>
      </c>
      <c r="L36" s="266"/>
      <c r="M36" s="52"/>
      <c r="N36" s="52"/>
      <c r="T36" s="34" t="s">
        <v>367</v>
      </c>
      <c r="U36" s="35">
        <f>(S29*T29+S30*T30+S31*T31+S32*T32+S33*T33)/S34</f>
        <v>8.0635756937126803</v>
      </c>
      <c r="V36" s="240" t="s">
        <v>14</v>
      </c>
    </row>
    <row r="37" spans="1:22" s="31" customFormat="1">
      <c r="A37" s="67">
        <v>12</v>
      </c>
      <c r="B37" s="70">
        <v>8.01</v>
      </c>
      <c r="C37" s="73">
        <v>10.28</v>
      </c>
      <c r="D37" s="46">
        <v>9.4</v>
      </c>
      <c r="E37" s="46">
        <v>8.51</v>
      </c>
      <c r="F37" s="46">
        <v>7.63</v>
      </c>
      <c r="G37" s="46">
        <v>6.74</v>
      </c>
      <c r="H37" s="46">
        <v>5.56</v>
      </c>
      <c r="I37" s="47">
        <v>5.21</v>
      </c>
      <c r="L37" s="33" t="s">
        <v>504</v>
      </c>
      <c r="O37" s="54">
        <v>10.51</v>
      </c>
      <c r="P37" s="33" t="s">
        <v>503</v>
      </c>
    </row>
    <row r="38" spans="1:22" s="31" customFormat="1" ht="13.5" thickBot="1">
      <c r="A38" s="67">
        <v>12.25</v>
      </c>
      <c r="B38" s="70">
        <v>8.15</v>
      </c>
      <c r="C38" s="73">
        <v>10.55</v>
      </c>
      <c r="D38" s="46">
        <v>9.67</v>
      </c>
      <c r="E38" s="46">
        <v>8.7799999999999994</v>
      </c>
      <c r="F38" s="46">
        <v>7.9</v>
      </c>
      <c r="G38" s="46">
        <v>7.02</v>
      </c>
      <c r="H38" s="46">
        <v>5.75</v>
      </c>
      <c r="I38" s="47">
        <v>5.38</v>
      </c>
      <c r="L38" s="33" t="s">
        <v>507</v>
      </c>
      <c r="O38" s="54">
        <v>10.51</v>
      </c>
      <c r="P38" s="33" t="s">
        <v>503</v>
      </c>
      <c r="R38" s="255" t="s">
        <v>370</v>
      </c>
    </row>
    <row r="39" spans="1:22" s="31" customFormat="1">
      <c r="A39" s="67">
        <v>12.5</v>
      </c>
      <c r="B39" s="70">
        <v>8.2799999999999994</v>
      </c>
      <c r="C39" s="73">
        <v>10.81</v>
      </c>
      <c r="D39" s="46">
        <v>9.93</v>
      </c>
      <c r="E39" s="46">
        <v>9.0399999999999991</v>
      </c>
      <c r="F39" s="46">
        <v>8.16</v>
      </c>
      <c r="G39" s="46">
        <v>7.28</v>
      </c>
      <c r="H39" s="46">
        <v>5.97</v>
      </c>
      <c r="I39" s="47">
        <v>5.54</v>
      </c>
      <c r="R39" s="38"/>
      <c r="S39" s="38"/>
      <c r="T39" s="38" t="s">
        <v>362</v>
      </c>
    </row>
    <row r="40" spans="1:22" s="31" customFormat="1">
      <c r="A40" s="67">
        <v>12.75</v>
      </c>
      <c r="B40" s="70">
        <v>8.41</v>
      </c>
      <c r="C40" s="73">
        <v>11.06</v>
      </c>
      <c r="D40" s="46">
        <v>10.18</v>
      </c>
      <c r="E40" s="46">
        <v>9.3000000000000007</v>
      </c>
      <c r="F40" s="46">
        <v>8.42</v>
      </c>
      <c r="G40" s="46">
        <v>7.54</v>
      </c>
      <c r="H40" s="46">
        <v>6.18</v>
      </c>
      <c r="I40" s="47">
        <v>5.7</v>
      </c>
      <c r="L40" s="33" t="s">
        <v>505</v>
      </c>
      <c r="O40" s="54">
        <v>6.5</v>
      </c>
      <c r="P40" s="33" t="s">
        <v>4</v>
      </c>
      <c r="R40" s="40"/>
      <c r="S40" s="40" t="s">
        <v>111</v>
      </c>
      <c r="T40" s="40" t="s">
        <v>363</v>
      </c>
    </row>
    <row r="41" spans="1:22" s="31" customFormat="1" ht="15.75" thickBot="1">
      <c r="A41" s="67">
        <v>13</v>
      </c>
      <c r="B41" s="70">
        <v>8.5399999999999991</v>
      </c>
      <c r="C41" s="73">
        <v>11.31</v>
      </c>
      <c r="D41" s="46">
        <v>10.43</v>
      </c>
      <c r="E41" s="46">
        <v>9.5500000000000007</v>
      </c>
      <c r="F41" s="46">
        <v>8.67</v>
      </c>
      <c r="G41" s="46">
        <v>7.79</v>
      </c>
      <c r="H41" s="46">
        <v>6.38</v>
      </c>
      <c r="I41" s="47">
        <v>5.86</v>
      </c>
      <c r="L41" s="33" t="s">
        <v>506</v>
      </c>
      <c r="O41" s="54">
        <f>9.42*1.5</f>
        <v>14.129999999999999</v>
      </c>
      <c r="P41" s="33" t="s">
        <v>502</v>
      </c>
      <c r="R41" s="40" t="s">
        <v>360</v>
      </c>
      <c r="S41" s="40" t="s">
        <v>353</v>
      </c>
      <c r="T41" s="40" t="s">
        <v>364</v>
      </c>
    </row>
    <row r="42" spans="1:22" s="31" customFormat="1">
      <c r="A42" s="67">
        <v>13.25</v>
      </c>
      <c r="B42" s="70">
        <v>8.66</v>
      </c>
      <c r="C42" s="73">
        <v>11.55</v>
      </c>
      <c r="D42" s="46">
        <v>10.67</v>
      </c>
      <c r="E42" s="46">
        <v>9.8000000000000007</v>
      </c>
      <c r="F42" s="46">
        <v>8.92</v>
      </c>
      <c r="G42" s="46">
        <v>8.0399999999999991</v>
      </c>
      <c r="H42" s="46">
        <v>6.59</v>
      </c>
      <c r="I42" s="47">
        <v>6.01</v>
      </c>
      <c r="L42" s="33" t="s">
        <v>508</v>
      </c>
      <c r="O42" s="54">
        <f>490*2*(PI()*(0.625^2)/4)*8/1728</f>
        <v>1.3919455297480818</v>
      </c>
      <c r="P42" s="33" t="s">
        <v>502</v>
      </c>
      <c r="R42" s="260">
        <v>1</v>
      </c>
      <c r="S42" s="44">
        <f>10*42</f>
        <v>420</v>
      </c>
      <c r="T42" s="45">
        <f>2+5</f>
        <v>7</v>
      </c>
    </row>
    <row r="43" spans="1:22" s="31" customFormat="1" ht="13.5" thickBot="1">
      <c r="A43" s="67">
        <v>13.5</v>
      </c>
      <c r="B43" s="70">
        <v>8.7799999999999994</v>
      </c>
      <c r="C43" s="73">
        <v>11.79</v>
      </c>
      <c r="D43" s="46">
        <v>10.91</v>
      </c>
      <c r="E43" s="46">
        <v>10.029999999999999</v>
      </c>
      <c r="F43" s="46">
        <v>9.16</v>
      </c>
      <c r="G43" s="46">
        <v>8.2799999999999994</v>
      </c>
      <c r="H43" s="46">
        <v>6.79</v>
      </c>
      <c r="I43" s="47">
        <v>6.16</v>
      </c>
      <c r="L43" s="33" t="s">
        <v>509</v>
      </c>
      <c r="O43" s="54">
        <f>490*10.5*10.5*0.75/1728</f>
        <v>23.447265625</v>
      </c>
      <c r="P43" s="33" t="s">
        <v>502</v>
      </c>
      <c r="R43" s="262">
        <v>2</v>
      </c>
      <c r="S43" s="49">
        <f>0.5*8*42</f>
        <v>168</v>
      </c>
      <c r="T43" s="50">
        <f>2+10+8/3</f>
        <v>14.666666666666666</v>
      </c>
    </row>
    <row r="44" spans="1:22" s="31" customFormat="1" ht="13.5" thickBot="1">
      <c r="A44" s="67">
        <v>13.75</v>
      </c>
      <c r="B44" s="70">
        <v>8.9</v>
      </c>
      <c r="C44" s="73">
        <v>12.02</v>
      </c>
      <c r="D44" s="46">
        <v>11.14</v>
      </c>
      <c r="E44" s="46">
        <v>10.27</v>
      </c>
      <c r="F44" s="46">
        <v>9.4</v>
      </c>
      <c r="G44" s="46">
        <v>8.52</v>
      </c>
      <c r="H44" s="46">
        <v>6.99</v>
      </c>
      <c r="I44" s="47">
        <v>6.3</v>
      </c>
      <c r="L44" s="33" t="s">
        <v>510</v>
      </c>
      <c r="O44" s="54">
        <f>490*4*(PI()*(0.875^2)/4)*10/1728</f>
        <v>6.8205330957655992</v>
      </c>
      <c r="P44" s="33" t="s">
        <v>502</v>
      </c>
      <c r="R44" s="42" t="s">
        <v>361</v>
      </c>
      <c r="S44" s="265">
        <f>SUM(S42:S43)</f>
        <v>588</v>
      </c>
    </row>
    <row r="45" spans="1:22" s="31" customFormat="1">
      <c r="A45" s="67">
        <v>14</v>
      </c>
      <c r="B45" s="70">
        <v>9.02</v>
      </c>
      <c r="C45" s="73">
        <v>12.24</v>
      </c>
      <c r="D45" s="46">
        <v>11.37</v>
      </c>
      <c r="E45" s="46">
        <v>10.5</v>
      </c>
      <c r="F45" s="46">
        <v>9.6300000000000008</v>
      </c>
      <c r="G45" s="46">
        <v>8.76</v>
      </c>
      <c r="H45" s="46">
        <v>7.18</v>
      </c>
      <c r="I45" s="47">
        <v>6.45</v>
      </c>
    </row>
    <row r="46" spans="1:22" s="31" customFormat="1">
      <c r="A46" s="67">
        <v>14.25</v>
      </c>
      <c r="B46" s="70">
        <v>9.14</v>
      </c>
      <c r="C46" s="73">
        <v>12.46</v>
      </c>
      <c r="D46" s="46">
        <v>11.59</v>
      </c>
      <c r="E46" s="46">
        <v>10.72</v>
      </c>
      <c r="F46" s="46">
        <v>9.85</v>
      </c>
      <c r="G46" s="46">
        <v>8.99</v>
      </c>
      <c r="H46" s="46">
        <v>7.38</v>
      </c>
      <c r="I46" s="47">
        <v>6.58</v>
      </c>
      <c r="L46" s="33" t="s">
        <v>511</v>
      </c>
      <c r="O46" s="54">
        <v>1.1000000000000001</v>
      </c>
      <c r="T46" s="34" t="s">
        <v>367</v>
      </c>
      <c r="U46" s="35">
        <f>(S42*T42+S43*T43)/S44</f>
        <v>9.1904761904761898</v>
      </c>
      <c r="V46" s="240" t="s">
        <v>14</v>
      </c>
    </row>
    <row r="47" spans="1:22" s="31" customFormat="1">
      <c r="A47" s="67">
        <v>14.5</v>
      </c>
      <c r="B47" s="70">
        <v>9.25</v>
      </c>
      <c r="C47" s="73">
        <v>12.67</v>
      </c>
      <c r="D47" s="46">
        <v>11.81</v>
      </c>
      <c r="E47" s="46">
        <v>10.94</v>
      </c>
      <c r="F47" s="46">
        <v>10.08</v>
      </c>
      <c r="G47" s="46">
        <v>9.2100000000000009</v>
      </c>
      <c r="H47" s="46">
        <v>7.57</v>
      </c>
      <c r="I47" s="47">
        <v>6.72</v>
      </c>
      <c r="L47" s="33" t="s">
        <v>512</v>
      </c>
      <c r="O47" s="53">
        <f>CEILING(O46*(SUM(O37:O38)+SUM(O41:O44)/O40),5)/1000</f>
        <v>3.5000000000000003E-2</v>
      </c>
      <c r="P47" s="33" t="s">
        <v>530</v>
      </c>
      <c r="T47" s="34"/>
      <c r="U47" s="35"/>
      <c r="V47" s="306"/>
    </row>
    <row r="48" spans="1:22" s="31" customFormat="1" ht="13.5" thickBot="1">
      <c r="A48" s="67">
        <v>14.75</v>
      </c>
      <c r="B48" s="70">
        <v>9.36</v>
      </c>
      <c r="C48" s="73">
        <v>12.88</v>
      </c>
      <c r="D48" s="46">
        <v>12.02</v>
      </c>
      <c r="E48" s="46">
        <v>11.16</v>
      </c>
      <c r="F48" s="46">
        <v>10.3</v>
      </c>
      <c r="G48" s="46">
        <v>9.44</v>
      </c>
      <c r="H48" s="46">
        <v>7.76</v>
      </c>
      <c r="I48" s="47">
        <v>6.86</v>
      </c>
      <c r="R48" s="255" t="s">
        <v>585</v>
      </c>
    </row>
    <row r="49" spans="1:22" s="31" customFormat="1" ht="13.5" thickBot="1">
      <c r="A49" s="68">
        <v>15</v>
      </c>
      <c r="B49" s="71">
        <v>9.4700000000000006</v>
      </c>
      <c r="C49" s="74">
        <v>13.09</v>
      </c>
      <c r="D49" s="49">
        <v>12.23</v>
      </c>
      <c r="E49" s="49">
        <v>11.37</v>
      </c>
      <c r="F49" s="49">
        <v>10.51</v>
      </c>
      <c r="G49" s="49">
        <v>9.65</v>
      </c>
      <c r="H49" s="49">
        <v>7.94</v>
      </c>
      <c r="I49" s="50">
        <v>7.02</v>
      </c>
      <c r="L49" s="255" t="s">
        <v>513</v>
      </c>
      <c r="R49" s="38"/>
      <c r="S49" s="38"/>
      <c r="T49" s="38" t="s">
        <v>362</v>
      </c>
    </row>
    <row r="50" spans="1:22" s="31" customFormat="1">
      <c r="A50" s="51"/>
      <c r="B50" s="52"/>
      <c r="C50" s="52"/>
      <c r="D50" s="52"/>
      <c r="E50" s="52"/>
      <c r="F50" s="52"/>
      <c r="G50" s="52"/>
      <c r="H50" s="52"/>
      <c r="I50" s="52"/>
      <c r="L50" s="33" t="s">
        <v>514</v>
      </c>
      <c r="O50" s="54">
        <f>3*14.53</f>
        <v>43.589999999999996</v>
      </c>
      <c r="P50" s="33" t="s">
        <v>503</v>
      </c>
      <c r="R50" s="40"/>
      <c r="S50" s="40" t="s">
        <v>111</v>
      </c>
      <c r="T50" s="40" t="s">
        <v>363</v>
      </c>
    </row>
    <row r="51" spans="1:22" ht="15.75" thickBot="1">
      <c r="B51" s="32" t="s">
        <v>40</v>
      </c>
      <c r="C51" s="53">
        <f>'Deck Slab'!B98/12</f>
        <v>7.229166666666667</v>
      </c>
      <c r="D51" s="37" t="s">
        <v>63</v>
      </c>
      <c r="E51" s="32" t="s">
        <v>64</v>
      </c>
      <c r="F51" s="54">
        <f>FLOOR(C51,0.25)</f>
        <v>7</v>
      </c>
      <c r="L51" s="33" t="s">
        <v>515</v>
      </c>
      <c r="O51" s="54">
        <v>8.77</v>
      </c>
      <c r="P51" s="33" t="s">
        <v>503</v>
      </c>
      <c r="R51" s="40" t="s">
        <v>360</v>
      </c>
      <c r="S51" s="40" t="s">
        <v>353</v>
      </c>
      <c r="T51" s="40" t="s">
        <v>364</v>
      </c>
    </row>
    <row r="52" spans="1:22">
      <c r="E52" s="32" t="s">
        <v>65</v>
      </c>
      <c r="F52" s="54">
        <f>CEILING(C51,0.25)</f>
        <v>7.25</v>
      </c>
      <c r="R52" s="260">
        <v>1</v>
      </c>
      <c r="S52" s="44">
        <f>(11+1/8)*36</f>
        <v>400.5</v>
      </c>
      <c r="T52" s="45">
        <f>2+(11+1/8)/2</f>
        <v>7.5625</v>
      </c>
    </row>
    <row r="53" spans="1:22" ht="13.5" thickBot="1">
      <c r="E53" s="32"/>
      <c r="F53" s="54"/>
      <c r="L53" s="33" t="s">
        <v>505</v>
      </c>
      <c r="O53" s="54">
        <v>6.25</v>
      </c>
      <c r="P53" s="33" t="s">
        <v>4</v>
      </c>
      <c r="R53" s="262">
        <v>2</v>
      </c>
      <c r="S53" s="49">
        <f>0.5*(6+7/8)*36</f>
        <v>123.75</v>
      </c>
      <c r="T53" s="50">
        <f>2+(11+1/8)+(6+7/8)/3</f>
        <v>15.416666666666666</v>
      </c>
    </row>
    <row r="54" spans="1:22" ht="13.5" thickBot="1">
      <c r="A54" s="38"/>
      <c r="B54" s="55"/>
      <c r="C54" s="538" t="s">
        <v>59</v>
      </c>
      <c r="D54" s="536"/>
      <c r="E54" s="536"/>
      <c r="F54" s="536"/>
      <c r="G54" s="536"/>
      <c r="H54" s="536"/>
      <c r="I54" s="537"/>
      <c r="L54" s="33" t="s">
        <v>516</v>
      </c>
      <c r="O54" s="54">
        <f>25*(3+10.75/12)</f>
        <v>97.395833333333343</v>
      </c>
      <c r="P54" s="33" t="s">
        <v>502</v>
      </c>
      <c r="R54" s="42" t="s">
        <v>361</v>
      </c>
      <c r="S54" s="265">
        <f>SUM(S52:S53)</f>
        <v>524.25</v>
      </c>
    </row>
    <row r="55" spans="1:22" ht="13.5" thickBot="1">
      <c r="A55" s="40" t="s">
        <v>8</v>
      </c>
      <c r="B55" s="56" t="s">
        <v>60</v>
      </c>
      <c r="C55" s="535" t="s">
        <v>61</v>
      </c>
      <c r="D55" s="536"/>
      <c r="E55" s="536"/>
      <c r="F55" s="536"/>
      <c r="G55" s="536"/>
      <c r="H55" s="536"/>
      <c r="I55" s="537"/>
      <c r="L55" s="33" t="s">
        <v>517</v>
      </c>
      <c r="O55" s="54">
        <f>490*6*(PI()*(0.625^2)/4)*5/1728</f>
        <v>2.6098978682776535</v>
      </c>
      <c r="P55" s="33" t="s">
        <v>502</v>
      </c>
    </row>
    <row r="56" spans="1:22" ht="13.5" thickBot="1">
      <c r="A56" s="40" t="s">
        <v>9</v>
      </c>
      <c r="B56" s="57" t="s">
        <v>62</v>
      </c>
      <c r="C56" s="38">
        <v>0</v>
      </c>
      <c r="D56" s="38">
        <v>3</v>
      </c>
      <c r="E56" s="38">
        <v>6</v>
      </c>
      <c r="F56" s="38">
        <v>9</v>
      </c>
      <c r="G56" s="38">
        <v>12</v>
      </c>
      <c r="H56" s="38">
        <v>18</v>
      </c>
      <c r="I56" s="38">
        <v>24</v>
      </c>
      <c r="L56" s="33" t="s">
        <v>518</v>
      </c>
      <c r="O56" s="54">
        <f>490*7.5*14.5*0.5/1728</f>
        <v>15.418836805555555</v>
      </c>
      <c r="P56" s="33" t="s">
        <v>502</v>
      </c>
      <c r="T56" s="34" t="s">
        <v>367</v>
      </c>
      <c r="U56" s="35">
        <f>(S52*T52+S53*T53)/S54</f>
        <v>9.4164878397711007</v>
      </c>
      <c r="V56" s="306" t="s">
        <v>14</v>
      </c>
    </row>
    <row r="57" spans="1:22" s="31" customFormat="1">
      <c r="A57" s="43">
        <f>F51</f>
        <v>7</v>
      </c>
      <c r="B57" s="58">
        <f>LOOKUP(A57,A5:A49,B5:B49)</f>
        <v>5.21</v>
      </c>
      <c r="C57" s="59">
        <f>LOOKUP(A57,A5:A49,C5:C49)</f>
        <v>5.98</v>
      </c>
      <c r="D57" s="59">
        <f>LOOKUP(A57,A5:A49,D5:D49)</f>
        <v>5.17</v>
      </c>
      <c r="E57" s="59">
        <f>LOOKUP(A57,A5:A49,E5:E49)</f>
        <v>4.3600000000000003</v>
      </c>
      <c r="F57" s="44">
        <f>LOOKUP(A57,A5:A49,F5:F49)</f>
        <v>3.56</v>
      </c>
      <c r="G57" s="59">
        <f>LOOKUP(A57,A5:A49,G5:G49)</f>
        <v>2.84</v>
      </c>
      <c r="H57" s="59">
        <f>LOOKUP(A57,A5:A49,H5:H49)</f>
        <v>1.63</v>
      </c>
      <c r="I57" s="60">
        <f>LOOKUP(A57,A5:A49,I5:I49)</f>
        <v>1.37</v>
      </c>
      <c r="L57" s="33" t="s">
        <v>519</v>
      </c>
      <c r="O57" s="54">
        <f>490*4*(PI()*(1.25^2)/4)*20.75/1728</f>
        <v>28.882869742272696</v>
      </c>
      <c r="P57" s="33" t="s">
        <v>502</v>
      </c>
      <c r="T57" s="34"/>
      <c r="U57" s="35"/>
      <c r="V57" s="306"/>
    </row>
    <row r="58" spans="1:22" s="31" customFormat="1">
      <c r="A58" s="75">
        <f>C51</f>
        <v>7.229166666666667</v>
      </c>
      <c r="B58" s="76">
        <f>IF($A$59-$A$57=0,B57,(($A$58-$A$57)/($A$57-$A$59))*(B57-B59)+B57)</f>
        <v>5.310833333333334</v>
      </c>
      <c r="C58" s="77">
        <f t="shared" ref="C58:I58" si="0">IF($A$59-$A$57=0,C57,(($A$58-$A$57)/($A$57-$A$59))*(C57-C59)+C57)</f>
        <v>6.1174999999999997</v>
      </c>
      <c r="D58" s="77">
        <f t="shared" si="0"/>
        <v>5.2983333333333329</v>
      </c>
      <c r="E58" s="77">
        <f t="shared" si="0"/>
        <v>4.479166666666667</v>
      </c>
      <c r="F58" s="77">
        <f>IF($A$59-$A$57=0,F57,(($A$58-$A$57)/($A$57-$A$59))*(F57-F59)+F57)</f>
        <v>3.6700000000000004</v>
      </c>
      <c r="G58" s="77">
        <f t="shared" si="0"/>
        <v>2.95</v>
      </c>
      <c r="H58" s="77">
        <f t="shared" si="0"/>
        <v>1.6483333333333332</v>
      </c>
      <c r="I58" s="78">
        <f t="shared" si="0"/>
        <v>1.4983333333333335</v>
      </c>
      <c r="R58" s="255" t="s">
        <v>520</v>
      </c>
    </row>
    <row r="59" spans="1:22" s="31" customFormat="1" ht="13.5" thickBot="1">
      <c r="A59" s="48">
        <f>F52</f>
        <v>7.25</v>
      </c>
      <c r="B59" s="61">
        <f>LOOKUP(A59,A5:A49,B5:B49)</f>
        <v>5.32</v>
      </c>
      <c r="C59" s="62">
        <f>LOOKUP(A59,A5:A49,C5:C49)</f>
        <v>6.13</v>
      </c>
      <c r="D59" s="62">
        <f>LOOKUP(A59,A5:A49,D5:D49)</f>
        <v>5.31</v>
      </c>
      <c r="E59" s="62">
        <f>LOOKUP(A59,A5:A49,E5:E49)</f>
        <v>4.49</v>
      </c>
      <c r="F59" s="49">
        <f>LOOKUP(A59,A5:A49,F5:F49)</f>
        <v>3.68</v>
      </c>
      <c r="G59" s="62">
        <f>LOOKUP(A59,A5:A49,G5:G49)</f>
        <v>2.96</v>
      </c>
      <c r="H59" s="62">
        <f>LOOKUP(A59,A5:A49,H5:H49)</f>
        <v>1.65</v>
      </c>
      <c r="I59" s="63">
        <f>LOOKUP(A59,A5:A49,I5:I49)</f>
        <v>1.51</v>
      </c>
      <c r="L59" s="33" t="s">
        <v>511</v>
      </c>
      <c r="O59" s="54">
        <v>1.1000000000000001</v>
      </c>
      <c r="R59" s="33" t="s">
        <v>521</v>
      </c>
      <c r="U59" s="54">
        <v>13.5</v>
      </c>
      <c r="V59" s="33" t="s">
        <v>503</v>
      </c>
    </row>
    <row r="60" spans="1:22">
      <c r="E60" s="32"/>
      <c r="F60" s="54"/>
      <c r="L60" s="33" t="s">
        <v>512</v>
      </c>
      <c r="O60" s="53">
        <f>CEILING(O59*(SUM(O50:O51)+SUM(O54:O57)/O53),5)/1000</f>
        <v>8.5000000000000006E-2</v>
      </c>
      <c r="P60" s="33" t="s">
        <v>530</v>
      </c>
    </row>
    <row r="61" spans="1:22">
      <c r="B61" s="32" t="s">
        <v>66</v>
      </c>
      <c r="C61" s="79">
        <f>'Deck Slab'!E127</f>
        <v>15</v>
      </c>
      <c r="D61" s="37" t="s">
        <v>67</v>
      </c>
      <c r="E61" s="32" t="s">
        <v>64</v>
      </c>
      <c r="F61" s="64">
        <f>IF(C61&lt;12,FLOOR(C61,3),FLOOR(C61,6))</f>
        <v>12</v>
      </c>
      <c r="G61" s="53">
        <f>LOOKUP(F61,C56:I56,C58:I58)</f>
        <v>2.95</v>
      </c>
      <c r="R61" s="33" t="s">
        <v>505</v>
      </c>
      <c r="U61" s="54">
        <v>6.25</v>
      </c>
      <c r="V61" s="33" t="s">
        <v>4</v>
      </c>
    </row>
    <row r="62" spans="1:22" ht="14.25">
      <c r="E62" s="32" t="s">
        <v>65</v>
      </c>
      <c r="F62" s="64">
        <f>IF(C61&lt;12,CEILING(C61,3),CEILING(C61,6))</f>
        <v>18</v>
      </c>
      <c r="G62" s="53">
        <f>LOOKUP(F62,C56:I56,C58:I58)</f>
        <v>1.6483333333333332</v>
      </c>
      <c r="L62" s="33" t="s">
        <v>531</v>
      </c>
      <c r="O62" s="32" t="s">
        <v>533</v>
      </c>
      <c r="P62" s="299">
        <v>36</v>
      </c>
      <c r="R62" s="33" t="s">
        <v>516</v>
      </c>
      <c r="U62" s="54">
        <f>25*2.125</f>
        <v>53.125</v>
      </c>
      <c r="V62" s="33" t="s">
        <v>502</v>
      </c>
    </row>
    <row r="63" spans="1:22" ht="15">
      <c r="E63" s="32"/>
      <c r="F63" s="54"/>
      <c r="I63" s="429"/>
      <c r="L63" s="33" t="s">
        <v>532</v>
      </c>
      <c r="O63" s="54">
        <f>3*6.77</f>
        <v>20.309999999999999</v>
      </c>
      <c r="P63" s="33" t="s">
        <v>144</v>
      </c>
      <c r="R63" s="33" t="s">
        <v>523</v>
      </c>
      <c r="U63" s="54">
        <f>85*6*8*22.5/1728</f>
        <v>53.125</v>
      </c>
      <c r="V63" s="33" t="s">
        <v>502</v>
      </c>
    </row>
    <row r="64" spans="1:22" ht="14.25">
      <c r="E64" s="65" t="s">
        <v>69</v>
      </c>
      <c r="F64" s="35">
        <f>B58</f>
        <v>5.310833333333334</v>
      </c>
      <c r="G64" s="36" t="s">
        <v>68</v>
      </c>
      <c r="I64" s="429"/>
      <c r="L64" s="33" t="s">
        <v>534</v>
      </c>
      <c r="O64" s="54">
        <f>P62*O63/12</f>
        <v>60.93</v>
      </c>
      <c r="P64" s="33" t="s">
        <v>535</v>
      </c>
      <c r="R64" s="33" t="s">
        <v>522</v>
      </c>
      <c r="U64" s="54">
        <f>490*4*(PI()*(0.625^2)/4)*5/1728</f>
        <v>1.7399319121851022</v>
      </c>
      <c r="V64" s="33" t="s">
        <v>502</v>
      </c>
    </row>
    <row r="65" spans="5:22" ht="14.25">
      <c r="E65" s="65" t="s">
        <v>70</v>
      </c>
      <c r="F65" s="35">
        <f>((C61-F61)/(F61-F62))*(G61-G62)+G61</f>
        <v>2.2991666666666668</v>
      </c>
      <c r="G65" s="36" t="s">
        <v>68</v>
      </c>
      <c r="L65" s="33" t="s">
        <v>548</v>
      </c>
      <c r="O65" s="54">
        <f>1.39*P62/12</f>
        <v>4.17</v>
      </c>
      <c r="P65" s="33" t="s">
        <v>535</v>
      </c>
      <c r="R65" s="33" t="s">
        <v>524</v>
      </c>
      <c r="U65" s="54">
        <f>490*10*14*1/1728</f>
        <v>39.699074074074076</v>
      </c>
      <c r="V65" s="33" t="s">
        <v>502</v>
      </c>
    </row>
    <row r="66" spans="5:22" ht="15">
      <c r="L66" s="33" t="s">
        <v>536</v>
      </c>
      <c r="O66" s="54">
        <v>18.899999999999999</v>
      </c>
      <c r="P66" s="33" t="s">
        <v>144</v>
      </c>
      <c r="R66" s="33" t="s">
        <v>525</v>
      </c>
      <c r="U66" s="54">
        <f>490*4*(PI()*(1^2)/4)*13/1728</f>
        <v>11.58098680750404</v>
      </c>
      <c r="V66" s="33" t="s">
        <v>502</v>
      </c>
    </row>
    <row r="67" spans="5:22" ht="14.25">
      <c r="E67" s="32"/>
      <c r="F67" s="54"/>
      <c r="L67" s="33" t="s">
        <v>537</v>
      </c>
      <c r="O67" s="54">
        <f>P62*O66/12</f>
        <v>56.699999999999996</v>
      </c>
      <c r="P67" s="33" t="s">
        <v>535</v>
      </c>
    </row>
    <row r="68" spans="5:22" ht="14.25">
      <c r="E68" s="32"/>
      <c r="F68" s="54"/>
      <c r="L68" s="33" t="s">
        <v>550</v>
      </c>
      <c r="O68" s="54">
        <v>6.25</v>
      </c>
      <c r="P68" s="33" t="s">
        <v>4</v>
      </c>
      <c r="R68" s="33" t="s">
        <v>511</v>
      </c>
      <c r="U68" s="54">
        <v>1.1000000000000001</v>
      </c>
    </row>
    <row r="69" spans="5:22">
      <c r="L69" s="33" t="s">
        <v>542</v>
      </c>
      <c r="O69" s="31" t="s">
        <v>543</v>
      </c>
      <c r="R69" s="33" t="s">
        <v>512</v>
      </c>
      <c r="U69" s="53">
        <f>CEILING(U68*(U59+SUM(U62:U66)/U61),5)/1000</f>
        <v>4.4999999999999998E-2</v>
      </c>
      <c r="V69" s="33" t="s">
        <v>530</v>
      </c>
    </row>
    <row r="70" spans="5:22" ht="14.25">
      <c r="L70" s="33" t="s">
        <v>541</v>
      </c>
      <c r="O70" s="54">
        <f>IF(O69="TL-4",3.5,IF(OR(O69="TL-5",O69="TL-6"),8,4))</f>
        <v>4</v>
      </c>
      <c r="P70" s="33" t="s">
        <v>4</v>
      </c>
    </row>
    <row r="71" spans="5:22" ht="14.25">
      <c r="L71" s="31" t="s">
        <v>538</v>
      </c>
      <c r="O71" s="31">
        <v>3</v>
      </c>
      <c r="R71" s="33" t="s">
        <v>531</v>
      </c>
      <c r="U71" s="32" t="s">
        <v>533</v>
      </c>
      <c r="V71" s="299">
        <v>36</v>
      </c>
    </row>
    <row r="72" spans="5:22" ht="14.25">
      <c r="L72" s="31" t="s">
        <v>539</v>
      </c>
      <c r="O72" s="31">
        <v>2</v>
      </c>
      <c r="R72" s="33" t="s">
        <v>551</v>
      </c>
      <c r="U72" s="54">
        <f>2.22*V71/12</f>
        <v>6.66</v>
      </c>
      <c r="V72" s="33" t="s">
        <v>535</v>
      </c>
    </row>
    <row r="73" spans="5:22" ht="15">
      <c r="L73" s="33" t="s">
        <v>540</v>
      </c>
      <c r="O73" s="31">
        <v>1</v>
      </c>
      <c r="R73" s="33" t="s">
        <v>536</v>
      </c>
      <c r="U73" s="54">
        <v>18.899999999999999</v>
      </c>
      <c r="V73" s="33" t="s">
        <v>144</v>
      </c>
    </row>
    <row r="74" spans="5:22" ht="14.25">
      <c r="L74" s="33" t="s">
        <v>544</v>
      </c>
      <c r="O74" s="54">
        <f>O67/V6</f>
        <v>21.948387096774191</v>
      </c>
      <c r="P74" s="33" t="s">
        <v>355</v>
      </c>
      <c r="R74" s="33" t="s">
        <v>537</v>
      </c>
      <c r="U74" s="54">
        <f>V71*U73/12</f>
        <v>56.699999999999996</v>
      </c>
      <c r="V74" s="33" t="s">
        <v>535</v>
      </c>
    </row>
    <row r="75" spans="5:22" ht="14.25">
      <c r="L75" s="33" t="s">
        <v>545</v>
      </c>
      <c r="O75" s="54">
        <f>(16*(O64+O65)+(O71-1)*(O71+1)*O74*O68)/(2*O71*O68-O70)</f>
        <v>63.851324025036106</v>
      </c>
      <c r="P75" s="33" t="s">
        <v>355</v>
      </c>
      <c r="R75" s="33" t="s">
        <v>550</v>
      </c>
      <c r="U75" s="54">
        <v>6.25</v>
      </c>
      <c r="V75" s="33" t="s">
        <v>4</v>
      </c>
    </row>
    <row r="76" spans="5:22" ht="14.25">
      <c r="L76" s="33" t="s">
        <v>546</v>
      </c>
      <c r="O76" s="54">
        <f>(16*(O64+O65)+(O72^2)*O74*O68)/(2*O72*O68-O70)</f>
        <v>75.729032258064507</v>
      </c>
      <c r="P76" s="33" t="s">
        <v>355</v>
      </c>
      <c r="R76" s="33" t="s">
        <v>542</v>
      </c>
      <c r="U76" s="31" t="s">
        <v>543</v>
      </c>
    </row>
    <row r="77" spans="5:22" ht="14.25">
      <c r="L77" s="33" t="s">
        <v>547</v>
      </c>
      <c r="O77" s="54">
        <f>(2*(O64+O65)+2*O74*O68*O73)/(2*O73*O68-O70)</f>
        <v>47.594686907020865</v>
      </c>
      <c r="P77" s="33" t="s">
        <v>355</v>
      </c>
      <c r="R77" s="33" t="s">
        <v>541</v>
      </c>
      <c r="U77" s="54">
        <f>IF(U76="TL-4",3.5,IF(OR(U76="TL-5",U76="TL-6"),8,4))</f>
        <v>4</v>
      </c>
      <c r="V77" s="33" t="s">
        <v>4</v>
      </c>
    </row>
    <row r="78" spans="5:22">
      <c r="L78" s="33" t="s">
        <v>549</v>
      </c>
      <c r="O78" s="54">
        <f>MIN(O75:O77)</f>
        <v>47.594686907020865</v>
      </c>
      <c r="P78" s="33" t="s">
        <v>355</v>
      </c>
      <c r="R78" s="31" t="s">
        <v>538</v>
      </c>
      <c r="U78" s="31">
        <v>3</v>
      </c>
    </row>
    <row r="79" spans="5:22">
      <c r="R79" s="31" t="s">
        <v>539</v>
      </c>
      <c r="U79" s="31">
        <v>2</v>
      </c>
    </row>
    <row r="80" spans="5:22">
      <c r="L80" s="255" t="s">
        <v>526</v>
      </c>
      <c r="R80" s="33" t="s">
        <v>540</v>
      </c>
      <c r="U80" s="31">
        <v>1</v>
      </c>
    </row>
    <row r="81" spans="12:22" ht="14.25">
      <c r="L81" s="33" t="s">
        <v>527</v>
      </c>
      <c r="O81" s="54">
        <v>23.34</v>
      </c>
      <c r="P81" s="33" t="s">
        <v>503</v>
      </c>
      <c r="R81" s="33" t="s">
        <v>544</v>
      </c>
      <c r="U81" s="54">
        <f>U74/V8</f>
        <v>19.166197183098589</v>
      </c>
      <c r="V81" s="33" t="s">
        <v>355</v>
      </c>
    </row>
    <row r="82" spans="12:22" ht="14.25">
      <c r="L82" s="33" t="s">
        <v>528</v>
      </c>
      <c r="O82" s="54">
        <v>23.34</v>
      </c>
      <c r="P82" s="33" t="s">
        <v>503</v>
      </c>
      <c r="R82" s="33" t="s">
        <v>545</v>
      </c>
      <c r="U82" s="54">
        <f>(16*U72+(U78-1)*(U78+1)*U81*U75)/(2*U78*U75-U77)</f>
        <v>31.78715997477401</v>
      </c>
      <c r="V82" s="33" t="s">
        <v>355</v>
      </c>
    </row>
    <row r="83" spans="12:22" ht="14.25">
      <c r="R83" s="33" t="s">
        <v>546</v>
      </c>
      <c r="U83" s="54">
        <f>(16*U72+(U79^2)*U81*U75)/(2*U79*U75-U77)</f>
        <v>27.891187122736419</v>
      </c>
      <c r="V83" s="33" t="s">
        <v>355</v>
      </c>
    </row>
    <row r="84" spans="12:22" ht="14.25">
      <c r="L84" s="33" t="s">
        <v>505</v>
      </c>
      <c r="O84" s="54">
        <v>6.25</v>
      </c>
      <c r="P84" s="33" t="s">
        <v>4</v>
      </c>
      <c r="R84" s="33" t="s">
        <v>547</v>
      </c>
      <c r="U84" s="54">
        <f>(2*U72+2*U81*U75*U80)/(2*U80*U75-U77)</f>
        <v>29.752642916321452</v>
      </c>
      <c r="V84" s="33" t="s">
        <v>355</v>
      </c>
    </row>
    <row r="85" spans="12:22">
      <c r="L85" s="33" t="s">
        <v>516</v>
      </c>
      <c r="O85" s="54">
        <f>25*(2+4.5/12)</f>
        <v>59.375</v>
      </c>
      <c r="P85" s="33" t="s">
        <v>502</v>
      </c>
      <c r="R85" s="33" t="s">
        <v>549</v>
      </c>
      <c r="U85" s="54">
        <f>MIN(U82:U84)</f>
        <v>27.891187122736419</v>
      </c>
      <c r="V85" s="33" t="s">
        <v>355</v>
      </c>
    </row>
    <row r="86" spans="12:22">
      <c r="L86" s="33" t="s">
        <v>529</v>
      </c>
      <c r="O86" s="54">
        <f>490*4*(PI()*(0.75^2)/4)*5.5/1728</f>
        <v>2.756052148901202</v>
      </c>
      <c r="P86" s="33" t="s">
        <v>502</v>
      </c>
    </row>
    <row r="87" spans="12:22">
      <c r="L87" s="33" t="s">
        <v>524</v>
      </c>
      <c r="O87" s="54">
        <f>490*10*14*1/1728</f>
        <v>39.699074074074076</v>
      </c>
      <c r="P87" s="33" t="s">
        <v>502</v>
      </c>
    </row>
    <row r="88" spans="12:22">
      <c r="L88" s="33" t="s">
        <v>525</v>
      </c>
      <c r="O88" s="54">
        <f>490*4*(PI()*(1^2)/4)*13/1728</f>
        <v>11.58098680750404</v>
      </c>
      <c r="P88" s="33" t="s">
        <v>502</v>
      </c>
    </row>
    <row r="89" spans="12:22">
      <c r="R89" s="255" t="s">
        <v>555</v>
      </c>
    </row>
    <row r="90" spans="12:22">
      <c r="L90" s="33" t="s">
        <v>511</v>
      </c>
      <c r="O90" s="54">
        <v>1.1000000000000001</v>
      </c>
      <c r="R90" s="33" t="s">
        <v>558</v>
      </c>
      <c r="U90" s="54">
        <v>15</v>
      </c>
      <c r="V90" s="33" t="s">
        <v>503</v>
      </c>
    </row>
    <row r="91" spans="12:22">
      <c r="L91" s="33" t="s">
        <v>512</v>
      </c>
      <c r="O91" s="53">
        <f>CEILING(O90*(SUM(O81:O82)+SUM(O85:O88)/O84),5)/1000</f>
        <v>7.4999999999999997E-2</v>
      </c>
      <c r="P91" s="33" t="s">
        <v>530</v>
      </c>
      <c r="R91" s="33" t="s">
        <v>560</v>
      </c>
      <c r="U91" s="31">
        <v>1.05</v>
      </c>
      <c r="V91" s="33" t="s">
        <v>559</v>
      </c>
    </row>
    <row r="92" spans="12:22">
      <c r="R92" s="33" t="s">
        <v>561</v>
      </c>
      <c r="U92" s="54">
        <v>11.77</v>
      </c>
      <c r="V92" s="33" t="s">
        <v>4</v>
      </c>
    </row>
    <row r="93" spans="12:22" ht="14.25">
      <c r="L93" s="33" t="s">
        <v>531</v>
      </c>
      <c r="O93" s="32" t="s">
        <v>533</v>
      </c>
      <c r="P93" s="299">
        <v>36</v>
      </c>
      <c r="R93" s="33" t="s">
        <v>562</v>
      </c>
      <c r="U93" s="54">
        <f>U91*U92</f>
        <v>12.358499999999999</v>
      </c>
      <c r="V93" s="33" t="s">
        <v>503</v>
      </c>
    </row>
    <row r="94" spans="12:22" ht="15">
      <c r="L94" s="33" t="s">
        <v>552</v>
      </c>
      <c r="O94" s="54">
        <f>2*9.05</f>
        <v>18.100000000000001</v>
      </c>
      <c r="P94" s="33" t="s">
        <v>144</v>
      </c>
      <c r="R94" s="33"/>
      <c r="U94" s="54"/>
      <c r="V94" s="33"/>
    </row>
    <row r="95" spans="12:22" ht="14.25">
      <c r="L95" s="33" t="s">
        <v>553</v>
      </c>
      <c r="O95" s="54">
        <f>P93*O94/12</f>
        <v>54.300000000000004</v>
      </c>
      <c r="P95" s="33" t="s">
        <v>535</v>
      </c>
      <c r="R95" s="33" t="s">
        <v>505</v>
      </c>
      <c r="U95" s="54">
        <v>7</v>
      </c>
      <c r="V95" s="33" t="s">
        <v>4</v>
      </c>
    </row>
    <row r="96" spans="12:22" ht="15">
      <c r="L96" s="33" t="s">
        <v>536</v>
      </c>
      <c r="O96" s="54">
        <v>18.899999999999999</v>
      </c>
      <c r="P96" s="33" t="s">
        <v>144</v>
      </c>
      <c r="R96" s="33" t="s">
        <v>556</v>
      </c>
      <c r="U96" s="54">
        <f>U92</f>
        <v>11.77</v>
      </c>
      <c r="V96" s="33" t="s">
        <v>4</v>
      </c>
    </row>
    <row r="97" spans="12:22" ht="14.25">
      <c r="L97" s="33" t="s">
        <v>537</v>
      </c>
      <c r="O97" s="54">
        <f>P93*O96/12</f>
        <v>56.699999999999996</v>
      </c>
      <c r="P97" s="33" t="s">
        <v>535</v>
      </c>
      <c r="R97" s="33" t="s">
        <v>563</v>
      </c>
      <c r="U97" s="54">
        <v>13.69</v>
      </c>
      <c r="V97" s="33" t="s">
        <v>503</v>
      </c>
    </row>
    <row r="98" spans="12:22" ht="14.25">
      <c r="L98" s="33" t="s">
        <v>550</v>
      </c>
      <c r="O98" s="54">
        <v>6.25</v>
      </c>
      <c r="P98" s="33" t="s">
        <v>4</v>
      </c>
      <c r="R98" s="33" t="s">
        <v>557</v>
      </c>
      <c r="U98" s="54">
        <f>U96*U97</f>
        <v>161.13129999999998</v>
      </c>
      <c r="V98" s="33" t="s">
        <v>502</v>
      </c>
    </row>
    <row r="99" spans="12:22">
      <c r="L99" s="33" t="s">
        <v>542</v>
      </c>
      <c r="O99" s="31" t="s">
        <v>554</v>
      </c>
      <c r="R99" s="33" t="s">
        <v>564</v>
      </c>
      <c r="U99" s="54">
        <f>490*1*10*23.25/1728</f>
        <v>65.928819444444443</v>
      </c>
      <c r="V99" s="33" t="s">
        <v>502</v>
      </c>
    </row>
    <row r="100" spans="12:22" ht="14.25">
      <c r="L100" s="33" t="s">
        <v>541</v>
      </c>
      <c r="O100" s="54">
        <f>IF(O99="TL-4",3.5,IF(OR(O99="TL-5",O99="TL-6"),8,4))</f>
        <v>3.5</v>
      </c>
      <c r="P100" s="33" t="s">
        <v>4</v>
      </c>
      <c r="R100" s="33" t="s">
        <v>567</v>
      </c>
      <c r="U100" s="54">
        <f>19.6*(10/12)</f>
        <v>16.333333333333336</v>
      </c>
      <c r="V100" s="33" t="s">
        <v>502</v>
      </c>
    </row>
    <row r="101" spans="12:22">
      <c r="L101" s="31" t="s">
        <v>538</v>
      </c>
      <c r="O101" s="31">
        <v>3</v>
      </c>
      <c r="R101" s="33" t="s">
        <v>568</v>
      </c>
      <c r="U101" s="54">
        <f>27.54*1</f>
        <v>27.54</v>
      </c>
      <c r="V101" s="33" t="s">
        <v>502</v>
      </c>
    </row>
    <row r="102" spans="12:22">
      <c r="L102" s="31" t="s">
        <v>539</v>
      </c>
      <c r="O102" s="31">
        <v>2</v>
      </c>
    </row>
    <row r="103" spans="12:22">
      <c r="L103" s="33" t="s">
        <v>540</v>
      </c>
      <c r="O103" s="31">
        <v>1</v>
      </c>
      <c r="R103" s="33" t="s">
        <v>511</v>
      </c>
      <c r="U103" s="54">
        <v>1.1000000000000001</v>
      </c>
    </row>
    <row r="104" spans="12:22" ht="14.25">
      <c r="L104" s="33" t="s">
        <v>544</v>
      </c>
      <c r="O104" s="54">
        <f>O97/V9</f>
        <v>21.599999999999998</v>
      </c>
      <c r="P104" s="33" t="s">
        <v>355</v>
      </c>
      <c r="R104" s="33" t="s">
        <v>512</v>
      </c>
      <c r="U104" s="53">
        <f>CEILING(U103*(U90+U93+SUM(U98:U101)/U95),5)/1000</f>
        <v>7.4999999999999997E-2</v>
      </c>
      <c r="V104" s="33" t="s">
        <v>530</v>
      </c>
    </row>
    <row r="105" spans="12:22" ht="14.25">
      <c r="L105" s="33" t="s">
        <v>545</v>
      </c>
      <c r="O105" s="54">
        <f>(16*O95+(O101-1)*(O101+1)*O104*O98)/(2*O101*O98-O100)</f>
        <v>57.317647058823532</v>
      </c>
      <c r="P105" s="33" t="s">
        <v>355</v>
      </c>
      <c r="R105" s="33"/>
      <c r="U105" s="54"/>
      <c r="V105" s="33"/>
    </row>
    <row r="106" spans="12:22" ht="14.25">
      <c r="L106" s="33" t="s">
        <v>546</v>
      </c>
      <c r="O106" s="54">
        <f>(16*O95+(O102^2)*O104*O98)/(2*O102*O98-O100)</f>
        <v>65.525581395348851</v>
      </c>
      <c r="P106" s="33" t="s">
        <v>355</v>
      </c>
      <c r="R106" s="255" t="s">
        <v>565</v>
      </c>
    </row>
    <row r="107" spans="12:22" ht="14.25">
      <c r="L107" s="33" t="s">
        <v>547</v>
      </c>
      <c r="O107" s="54">
        <f>(2*O95+2*O104*O98*O103)/(2*O103*O98-O100)</f>
        <v>42.06666666666667</v>
      </c>
      <c r="P107" s="33" t="s">
        <v>355</v>
      </c>
      <c r="R107" s="33" t="s">
        <v>566</v>
      </c>
      <c r="U107" s="54">
        <v>12</v>
      </c>
      <c r="V107" s="33" t="s">
        <v>503</v>
      </c>
    </row>
    <row r="108" spans="12:22">
      <c r="L108" s="33" t="s">
        <v>549</v>
      </c>
      <c r="O108" s="54">
        <f>MIN(O105:O107)</f>
        <v>42.06666666666667</v>
      </c>
      <c r="P108" s="33" t="s">
        <v>355</v>
      </c>
      <c r="R108" s="33" t="s">
        <v>560</v>
      </c>
      <c r="U108" s="31">
        <v>1.05</v>
      </c>
      <c r="V108" s="33" t="s">
        <v>559</v>
      </c>
    </row>
    <row r="109" spans="12:22">
      <c r="R109" s="33" t="s">
        <v>561</v>
      </c>
      <c r="U109" s="54">
        <v>9.7100000000000009</v>
      </c>
      <c r="V109" s="33" t="s">
        <v>4</v>
      </c>
    </row>
    <row r="110" spans="12:22">
      <c r="R110" s="33" t="s">
        <v>562</v>
      </c>
      <c r="U110" s="54">
        <f>U108*U109</f>
        <v>10.195500000000001</v>
      </c>
      <c r="V110" s="33" t="s">
        <v>503</v>
      </c>
    </row>
    <row r="111" spans="12:22">
      <c r="R111" s="33"/>
      <c r="U111" s="54"/>
      <c r="V111" s="33"/>
    </row>
    <row r="112" spans="12:22">
      <c r="R112" s="33" t="s">
        <v>505</v>
      </c>
      <c r="U112" s="54">
        <v>9</v>
      </c>
      <c r="V112" s="33" t="s">
        <v>4</v>
      </c>
    </row>
    <row r="113" spans="18:22">
      <c r="R113" s="33" t="s">
        <v>556</v>
      </c>
      <c r="U113" s="54">
        <f>U109</f>
        <v>9.7100000000000009</v>
      </c>
      <c r="V113" s="33" t="s">
        <v>4</v>
      </c>
    </row>
    <row r="114" spans="18:22">
      <c r="R114" s="33" t="s">
        <v>563</v>
      </c>
      <c r="U114" s="54">
        <v>13.69</v>
      </c>
      <c r="V114" s="33" t="s">
        <v>503</v>
      </c>
    </row>
    <row r="115" spans="18:22">
      <c r="R115" s="33" t="s">
        <v>557</v>
      </c>
      <c r="U115" s="54">
        <f>U113*U114</f>
        <v>132.9299</v>
      </c>
      <c r="V115" s="33" t="s">
        <v>502</v>
      </c>
    </row>
    <row r="116" spans="18:22">
      <c r="R116" s="33" t="s">
        <v>564</v>
      </c>
      <c r="U116" s="54">
        <f>490*1*10*23.25/1728</f>
        <v>65.928819444444443</v>
      </c>
      <c r="V116" s="33" t="s">
        <v>502</v>
      </c>
    </row>
    <row r="117" spans="18:22">
      <c r="R117" s="33" t="s">
        <v>567</v>
      </c>
      <c r="U117" s="54">
        <f>19.6*(10/12)</f>
        <v>16.333333333333336</v>
      </c>
      <c r="V117" s="33" t="s">
        <v>502</v>
      </c>
    </row>
    <row r="118" spans="18:22">
      <c r="R118" s="33" t="s">
        <v>568</v>
      </c>
      <c r="U118" s="54">
        <f>27.54*1</f>
        <v>27.54</v>
      </c>
      <c r="V118" s="33" t="s">
        <v>502</v>
      </c>
    </row>
    <row r="120" spans="18:22">
      <c r="R120" s="33" t="s">
        <v>511</v>
      </c>
      <c r="U120" s="54">
        <v>1.1000000000000001</v>
      </c>
    </row>
    <row r="121" spans="18:22">
      <c r="R121" s="33" t="s">
        <v>512</v>
      </c>
      <c r="U121" s="53">
        <f>CEILING(U120*(U107+U110+SUM(U115:U118)/U112),5)/1000</f>
        <v>5.5E-2</v>
      </c>
      <c r="V121" s="33" t="s">
        <v>530</v>
      </c>
    </row>
    <row r="123" spans="18:22">
      <c r="R123" s="255" t="s">
        <v>569</v>
      </c>
    </row>
    <row r="124" spans="18:22">
      <c r="R124" s="33" t="s">
        <v>570</v>
      </c>
      <c r="U124" s="54">
        <v>6</v>
      </c>
      <c r="V124" s="33" t="s">
        <v>503</v>
      </c>
    </row>
    <row r="125" spans="18:22">
      <c r="R125" s="33" t="s">
        <v>560</v>
      </c>
      <c r="U125" s="31">
        <v>1.05</v>
      </c>
      <c r="V125" s="33" t="s">
        <v>559</v>
      </c>
    </row>
    <row r="126" spans="18:22">
      <c r="R126" s="33" t="s">
        <v>561</v>
      </c>
      <c r="U126" s="54">
        <v>8</v>
      </c>
      <c r="V126" s="33" t="s">
        <v>4</v>
      </c>
    </row>
    <row r="127" spans="18:22">
      <c r="R127" s="33" t="s">
        <v>562</v>
      </c>
      <c r="U127" s="54">
        <f>U125*U126</f>
        <v>8.4</v>
      </c>
      <c r="V127" s="33" t="s">
        <v>503</v>
      </c>
    </row>
    <row r="128" spans="18:22">
      <c r="R128" s="33"/>
      <c r="U128" s="54"/>
      <c r="V128" s="33"/>
    </row>
    <row r="129" spans="18:22">
      <c r="R129" s="33" t="s">
        <v>505</v>
      </c>
      <c r="U129" s="54">
        <v>5</v>
      </c>
      <c r="V129" s="33" t="s">
        <v>4</v>
      </c>
    </row>
    <row r="130" spans="18:22">
      <c r="R130" s="33" t="s">
        <v>556</v>
      </c>
      <c r="U130" s="54">
        <f>U126</f>
        <v>8</v>
      </c>
      <c r="V130" s="33" t="s">
        <v>4</v>
      </c>
    </row>
    <row r="131" spans="18:22">
      <c r="R131" s="33" t="s">
        <v>563</v>
      </c>
      <c r="U131" s="54">
        <v>13.69</v>
      </c>
      <c r="V131" s="33" t="s">
        <v>503</v>
      </c>
    </row>
    <row r="132" spans="18:22">
      <c r="R132" s="33" t="s">
        <v>557</v>
      </c>
      <c r="U132" s="54">
        <f>U130*U131</f>
        <v>109.52</v>
      </c>
      <c r="V132" s="33" t="s">
        <v>502</v>
      </c>
    </row>
    <row r="133" spans="18:22">
      <c r="R133" s="33" t="s">
        <v>571</v>
      </c>
      <c r="U133" s="54">
        <f>490*1*10*13/1728</f>
        <v>36.863425925925924</v>
      </c>
      <c r="V133" s="33" t="s">
        <v>502</v>
      </c>
    </row>
    <row r="134" spans="18:22">
      <c r="R134" s="33" t="s">
        <v>572</v>
      </c>
      <c r="U134" s="54">
        <f>27.54*1</f>
        <v>27.54</v>
      </c>
      <c r="V134" s="33" t="s">
        <v>502</v>
      </c>
    </row>
    <row r="136" spans="18:22">
      <c r="R136" s="33" t="s">
        <v>511</v>
      </c>
      <c r="U136" s="54">
        <v>1.1000000000000001</v>
      </c>
    </row>
    <row r="137" spans="18:22">
      <c r="R137" s="33" t="s">
        <v>512</v>
      </c>
      <c r="U137" s="53">
        <f>CEILING(U136*(U124+U127+SUM(U132:U134)/U129),5)/1000</f>
        <v>5.5E-2</v>
      </c>
      <c r="V137" s="33" t="s">
        <v>530</v>
      </c>
    </row>
    <row r="139" spans="18:22">
      <c r="R139" s="255" t="s">
        <v>573</v>
      </c>
    </row>
    <row r="140" spans="18:22">
      <c r="R140" s="33" t="s">
        <v>574</v>
      </c>
      <c r="U140" s="54">
        <v>9</v>
      </c>
      <c r="V140" s="33" t="s">
        <v>503</v>
      </c>
    </row>
    <row r="141" spans="18:22">
      <c r="R141" s="33" t="s">
        <v>560</v>
      </c>
      <c r="U141" s="31">
        <v>1.05</v>
      </c>
      <c r="V141" s="33" t="s">
        <v>559</v>
      </c>
    </row>
    <row r="142" spans="18:22">
      <c r="R142" s="33" t="s">
        <v>561</v>
      </c>
      <c r="U142" s="54">
        <v>6</v>
      </c>
      <c r="V142" s="33" t="s">
        <v>4</v>
      </c>
    </row>
    <row r="143" spans="18:22">
      <c r="R143" s="33" t="s">
        <v>562</v>
      </c>
      <c r="U143" s="54">
        <f>U141*U142</f>
        <v>6.3000000000000007</v>
      </c>
      <c r="V143" s="33" t="s">
        <v>503</v>
      </c>
    </row>
    <row r="144" spans="18:22">
      <c r="R144" s="33"/>
      <c r="U144" s="54"/>
      <c r="V144" s="33"/>
    </row>
    <row r="145" spans="18:22">
      <c r="R145" s="33" t="s">
        <v>505</v>
      </c>
      <c r="U145" s="54">
        <v>5</v>
      </c>
      <c r="V145" s="33" t="s">
        <v>4</v>
      </c>
    </row>
    <row r="146" spans="18:22">
      <c r="R146" s="33" t="s">
        <v>556</v>
      </c>
      <c r="U146" s="54">
        <f>U142</f>
        <v>6</v>
      </c>
      <c r="V146" s="33" t="s">
        <v>4</v>
      </c>
    </row>
    <row r="147" spans="18:22">
      <c r="R147" s="33" t="s">
        <v>563</v>
      </c>
      <c r="U147" s="54">
        <v>13.69</v>
      </c>
      <c r="V147" s="33" t="s">
        <v>503</v>
      </c>
    </row>
    <row r="148" spans="18:22">
      <c r="R148" s="33" t="s">
        <v>557</v>
      </c>
      <c r="U148" s="54">
        <f>U146*U147</f>
        <v>82.14</v>
      </c>
      <c r="V148" s="33" t="s">
        <v>502</v>
      </c>
    </row>
    <row r="149" spans="18:22">
      <c r="R149" s="33" t="s">
        <v>575</v>
      </c>
      <c r="U149" s="54">
        <f>490*0.75*6.5*16/1728</f>
        <v>22.118055555555557</v>
      </c>
      <c r="V149" s="33" t="s">
        <v>502</v>
      </c>
    </row>
    <row r="150" spans="18:22">
      <c r="R150" s="33" t="s">
        <v>576</v>
      </c>
      <c r="U150" s="54">
        <f>27.54*1</f>
        <v>27.54</v>
      </c>
      <c r="V150" s="33" t="s">
        <v>502</v>
      </c>
    </row>
    <row r="152" spans="18:22">
      <c r="R152" s="33" t="s">
        <v>511</v>
      </c>
      <c r="U152" s="54">
        <v>1.1000000000000001</v>
      </c>
    </row>
    <row r="153" spans="18:22">
      <c r="R153" s="33" t="s">
        <v>512</v>
      </c>
      <c r="U153" s="53">
        <f>CEILING(U152*(U140+U143+SUM(U148:U150)/U145),5)/1000</f>
        <v>0.05</v>
      </c>
      <c r="V153" s="33" t="s">
        <v>530</v>
      </c>
    </row>
  </sheetData>
  <mergeCells count="6">
    <mergeCell ref="C55:I55"/>
    <mergeCell ref="T1:W1"/>
    <mergeCell ref="A1:I1"/>
    <mergeCell ref="C2:I2"/>
    <mergeCell ref="C3:I3"/>
    <mergeCell ref="C54:I54"/>
  </mergeCells>
  <phoneticPr fontId="42" type="noConversion"/>
  <pageMargins left="0.7" right="0.7" top="0.75" bottom="0.75" header="0.3" footer="0.3"/>
  <pageSetup paperSize="17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Deck Slab</vt:lpstr>
      <vt:lpstr>Rebar over Piers (NOT USED)</vt:lpstr>
      <vt:lpstr>5.38' Deck Slab Cantilever</vt:lpstr>
      <vt:lpstr>2.417' Deck Slab Cantilever</vt:lpstr>
      <vt:lpstr>3.833' Deck Slab Cantilever</vt:lpstr>
      <vt:lpstr>Backup Data</vt:lpstr>
      <vt:lpstr>'2.417'' Deck Slab Cantilever'!Print_Area</vt:lpstr>
      <vt:lpstr>'3.833'' Deck Slab Cantilever'!Print_Area</vt:lpstr>
      <vt:lpstr>'5.38'' Deck Slab Cantilever'!Print_Area</vt:lpstr>
      <vt:lpstr>'Deck Slab'!Print_Area</vt:lpstr>
      <vt:lpstr>'Rebar over Piers (NOT USED)'!Print_Area</vt:lpstr>
      <vt:lpstr>'2.417'' Deck Slab Cantilever'!Print_Titles</vt:lpstr>
      <vt:lpstr>'3.833'' Deck Slab Cantilever'!Print_Titles</vt:lpstr>
      <vt:lpstr>'5.38'' Deck Slab Cantilever'!Print_Titles</vt:lpstr>
      <vt:lpstr>'Deck Slab'!Print_Titles</vt:lpstr>
      <vt:lpstr>'Rebar over Piers (NOT USED)'!Print_Titles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Powell, Mark</dc:creator>
  <cp:lastModifiedBy>Andrew Kustec</cp:lastModifiedBy>
  <cp:lastPrinted>2022-04-11T18:53:11Z</cp:lastPrinted>
  <dcterms:created xsi:type="dcterms:W3CDTF">2019-03-12T15:31:43Z</dcterms:created>
  <dcterms:modified xsi:type="dcterms:W3CDTF">2022-06-13T17:48:53Z</dcterms:modified>
</cp:coreProperties>
</file>